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featurePropertyBag/featurePropertyBag.xml" ContentType="application/vnd.ms-excel.featurepropertybag+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codeName="Questa_cartella_di_lavoro" defaultThemeVersion="124226"/>
  <mc:AlternateContent xmlns:mc="http://schemas.openxmlformats.org/markup-compatibility/2006">
    <mc:Choice Requires="x15">
      <x15ac:absPath xmlns:x15ac="http://schemas.microsoft.com/office/spreadsheetml/2010/11/ac" url="R:\ASSIMP\LR 14_2011 - START-UP INNOVATIVE\2025 AVVISO STARTUP\Modulistica\Modulistica rendicontazione\Modulistica rendicontazione spesee\"/>
    </mc:Choice>
  </mc:AlternateContent>
  <bookViews>
    <workbookView xWindow="-120" yWindow="-120" windowWidth="38640" windowHeight="21120" tabRatio="792"/>
  </bookViews>
  <sheets>
    <sheet name="Avvertenze" sheetId="13" r:id="rId1"/>
    <sheet name="Riepilogo " sheetId="14" r:id="rId2"/>
    <sheet name="Personale dipendente o distacca" sheetId="28" r:id="rId3"/>
    <sheet name="Timesheet pers dipend o distacc" sheetId="35" r:id="rId4"/>
    <sheet name="Personale in collaborazione" sheetId="29" r:id="rId5"/>
    <sheet name="Timesheet pers in collab" sheetId="38" r:id="rId6"/>
    <sheet name="Prestazione dei soci" sheetId="33" r:id="rId7"/>
    <sheet name="Timesheet soci" sheetId="40" r:id="rId8"/>
    <sheet name="Ammortamenti" sheetId="24" r:id="rId9"/>
    <sheet name="Materiali" sheetId="17" r:id="rId10"/>
    <sheet name="Consulenze specialistiche" sheetId="19" r:id="rId11"/>
    <sheet name="Licenze e diritti di prop " sheetId="15" r:id="rId12"/>
    <sheet name="Incubatori" sheetId="39" r:id="rId13"/>
    <sheet name="Spese generali" sheetId="27" r:id="rId14"/>
  </sheets>
  <definedNames>
    <definedName name="_xlnm.Print_Area" localSheetId="8">Ammortamenti!$A$1:$P$17</definedName>
    <definedName name="_xlnm.Print_Area" localSheetId="10">'Consulenze specialistiche'!$A$1:$J$29</definedName>
    <definedName name="_xlnm.Print_Area" localSheetId="12">Incubatori!$A$1:$J$21</definedName>
    <definedName name="_xlnm.Print_Area" localSheetId="11">'Licenze e diritti di prop '!$A$1:$J$17</definedName>
    <definedName name="_xlnm.Print_Area" localSheetId="9">Materiali!$A$1:$H$17</definedName>
    <definedName name="_xlnm.Print_Area" localSheetId="2">'Personale dipendente o distacca'!$A$1:$H$17</definedName>
    <definedName name="_xlnm.Print_Area" localSheetId="4">'Personale in collaborazione'!$A$1:$H$17</definedName>
    <definedName name="_xlnm.Print_Area" localSheetId="6">'Prestazione dei soci'!$A$1:$H$17</definedName>
    <definedName name="_xlnm.Print_Area" localSheetId="1">'Riepilogo '!$A$1:$F$21</definedName>
    <definedName name="_xlnm.Database" localSheetId="12">#REF!</definedName>
    <definedName name="_xlnm.Database" localSheetId="5">#REF!</definedName>
    <definedName name="_xlnm.Database" localSheetId="7">#REF!</definedName>
    <definedName name="_xlnm.Database">#REF!</definedName>
    <definedName name="OLE_LINK1" localSheetId="0">Avvertenze!#REF!</definedName>
  </definedNames>
  <calcPr calcId="152511"/>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14" i="14" l="1"/>
  <c r="E10" i="14"/>
  <c r="O9" i="24" l="1"/>
  <c r="P15" i="24"/>
  <c r="N14" i="24"/>
  <c r="N13" i="24"/>
  <c r="N12" i="24"/>
  <c r="N11" i="24"/>
  <c r="N10" i="24"/>
  <c r="N9" i="24"/>
  <c r="O10" i="24"/>
  <c r="P9" i="24"/>
  <c r="P11" i="24"/>
  <c r="P10" i="24"/>
  <c r="C19" i="14" l="1"/>
  <c r="F11" i="14"/>
  <c r="F13" i="14"/>
  <c r="F15" i="14"/>
  <c r="F16" i="14"/>
  <c r="F10" i="14"/>
  <c r="O11" i="24" l="1"/>
  <c r="O12" i="24"/>
  <c r="O13" i="24"/>
  <c r="O14" i="24"/>
  <c r="M9" i="24"/>
  <c r="M10" i="24"/>
  <c r="M11" i="24"/>
  <c r="M12" i="24"/>
  <c r="M13" i="24"/>
  <c r="M14" i="24"/>
  <c r="L10" i="24"/>
  <c r="L11" i="24"/>
  <c r="L12" i="24"/>
  <c r="L13" i="24"/>
  <c r="L14" i="24"/>
  <c r="L9" i="24"/>
  <c r="P14" i="24" l="1"/>
  <c r="P13" i="24"/>
  <c r="P12" i="24"/>
  <c r="H10" i="28" l="1"/>
  <c r="D19" i="14"/>
  <c r="G10" i="29"/>
  <c r="J22" i="19"/>
  <c r="J27" i="19" s="1"/>
  <c r="E11" i="14" s="1"/>
  <c r="J15" i="39"/>
  <c r="E17" i="14" s="1"/>
  <c r="F17" i="14" s="1"/>
  <c r="H10" i="33"/>
  <c r="H11" i="33"/>
  <c r="H12" i="33"/>
  <c r="H13" i="33"/>
  <c r="H14" i="33"/>
  <c r="H9" i="33"/>
  <c r="G11" i="29"/>
  <c r="J9" i="15"/>
  <c r="J23" i="19"/>
  <c r="J24" i="19"/>
  <c r="J25" i="19"/>
  <c r="J26" i="19"/>
  <c r="J10" i="15"/>
  <c r="J11" i="15"/>
  <c r="J12" i="15"/>
  <c r="J13" i="15"/>
  <c r="J14" i="15"/>
  <c r="AG21" i="40"/>
  <c r="AF21" i="40"/>
  <c r="AE21" i="40"/>
  <c r="AD21" i="40"/>
  <c r="AC21" i="40"/>
  <c r="AB21" i="40"/>
  <c r="AA21" i="40"/>
  <c r="Z21" i="40"/>
  <c r="Y21" i="40"/>
  <c r="X21" i="40"/>
  <c r="W21" i="40"/>
  <c r="V21" i="40"/>
  <c r="U21" i="40"/>
  <c r="T21" i="40"/>
  <c r="S21" i="40"/>
  <c r="R21" i="40"/>
  <c r="Q21" i="40"/>
  <c r="P21" i="40"/>
  <c r="O21" i="40"/>
  <c r="N21" i="40"/>
  <c r="M21" i="40"/>
  <c r="L21" i="40"/>
  <c r="K21" i="40"/>
  <c r="J21" i="40"/>
  <c r="I21" i="40"/>
  <c r="H21" i="40"/>
  <c r="G21" i="40"/>
  <c r="F21" i="40"/>
  <c r="E21" i="40"/>
  <c r="D21" i="40"/>
  <c r="C21" i="40"/>
  <c r="B20" i="40"/>
  <c r="B19" i="40"/>
  <c r="B18" i="40"/>
  <c r="B17" i="40"/>
  <c r="B16" i="40"/>
  <c r="B15" i="40"/>
  <c r="B14" i="40"/>
  <c r="B13" i="40"/>
  <c r="B12" i="40"/>
  <c r="B11" i="40"/>
  <c r="B10" i="40"/>
  <c r="B9" i="40"/>
  <c r="AG21" i="38"/>
  <c r="AF21" i="38"/>
  <c r="AE21" i="38"/>
  <c r="AD21" i="38"/>
  <c r="AC21" i="38"/>
  <c r="AB21" i="38"/>
  <c r="AA21" i="38"/>
  <c r="Z21" i="38"/>
  <c r="Y21" i="38"/>
  <c r="X21" i="38"/>
  <c r="W21" i="38"/>
  <c r="V21" i="38"/>
  <c r="U21" i="38"/>
  <c r="T21" i="38"/>
  <c r="S21" i="38"/>
  <c r="R21" i="38"/>
  <c r="Q21" i="38"/>
  <c r="P21" i="38"/>
  <c r="O21" i="38"/>
  <c r="N21" i="38"/>
  <c r="M21" i="38"/>
  <c r="L21" i="38"/>
  <c r="K21" i="38"/>
  <c r="J21" i="38"/>
  <c r="I21" i="38"/>
  <c r="H21" i="38"/>
  <c r="G21" i="38"/>
  <c r="F21" i="38"/>
  <c r="E21" i="38"/>
  <c r="D21" i="38"/>
  <c r="C21" i="38"/>
  <c r="B20" i="38"/>
  <c r="B19" i="38"/>
  <c r="B18" i="38"/>
  <c r="B17" i="38"/>
  <c r="B16" i="38"/>
  <c r="B15" i="38"/>
  <c r="B21" i="38" s="1"/>
  <c r="B14" i="38"/>
  <c r="B13" i="38"/>
  <c r="B12" i="38"/>
  <c r="B11" i="38"/>
  <c r="B10" i="38"/>
  <c r="B9" i="38"/>
  <c r="AG21" i="35"/>
  <c r="AF21" i="35"/>
  <c r="AE21" i="35"/>
  <c r="AD21" i="35"/>
  <c r="AC21" i="35"/>
  <c r="AB21" i="35"/>
  <c r="AA21" i="35"/>
  <c r="Z21" i="35"/>
  <c r="Y21" i="35"/>
  <c r="X21" i="35"/>
  <c r="W21" i="35"/>
  <c r="V21" i="35"/>
  <c r="U21" i="35"/>
  <c r="T21" i="35"/>
  <c r="S21" i="35"/>
  <c r="R21" i="35"/>
  <c r="Q21" i="35"/>
  <c r="P21" i="35"/>
  <c r="O21" i="35"/>
  <c r="N21" i="35"/>
  <c r="M21" i="35"/>
  <c r="L21" i="35"/>
  <c r="K21" i="35"/>
  <c r="J21" i="35"/>
  <c r="I21" i="35"/>
  <c r="H21" i="35"/>
  <c r="G21" i="35"/>
  <c r="F21" i="35"/>
  <c r="E21" i="35"/>
  <c r="D21" i="35"/>
  <c r="C21" i="35"/>
  <c r="B20" i="35"/>
  <c r="B19" i="35"/>
  <c r="B18" i="35"/>
  <c r="B17" i="35"/>
  <c r="B16" i="35"/>
  <c r="B15" i="35"/>
  <c r="B14" i="35"/>
  <c r="B13" i="35"/>
  <c r="B12" i="35"/>
  <c r="B11" i="35"/>
  <c r="B10" i="35"/>
  <c r="B9" i="35"/>
  <c r="H15" i="19"/>
  <c r="G14" i="29"/>
  <c r="G13" i="29"/>
  <c r="G12" i="29"/>
  <c r="H14" i="28"/>
  <c r="H13" i="28"/>
  <c r="H12" i="28"/>
  <c r="H11" i="28"/>
  <c r="H15" i="17"/>
  <c r="B21" i="40" l="1"/>
  <c r="B21" i="35"/>
  <c r="J15" i="15"/>
  <c r="E15" i="14" s="1"/>
  <c r="H15" i="33"/>
  <c r="E16" i="14" s="1"/>
  <c r="F14" i="14"/>
  <c r="G15" i="29"/>
  <c r="D10" i="27" s="1"/>
  <c r="E10" i="27" s="1"/>
  <c r="H15" i="28"/>
  <c r="D9" i="27" s="1"/>
  <c r="E9" i="27" s="1"/>
  <c r="E13" i="14" l="1"/>
  <c r="E11" i="27"/>
  <c r="E18" i="14" s="1"/>
  <c r="F18" i="14" s="1"/>
  <c r="E12" i="14"/>
  <c r="F12" i="14" s="1"/>
  <c r="E19" i="14" l="1"/>
  <c r="F19" i="14" l="1"/>
</calcChain>
</file>

<file path=xl/sharedStrings.xml><?xml version="1.0" encoding="utf-8"?>
<sst xmlns="http://schemas.openxmlformats.org/spreadsheetml/2006/main" count="359" uniqueCount="177">
  <si>
    <t>TOTALE</t>
  </si>
  <si>
    <t>Avvertenze:</t>
  </si>
  <si>
    <t>Impresa ………….</t>
  </si>
  <si>
    <t>Descrizione</t>
  </si>
  <si>
    <t>Codice</t>
  </si>
  <si>
    <t>Fornitore</t>
  </si>
  <si>
    <t>Totale</t>
  </si>
  <si>
    <t xml:space="preserve">% Attribuita </t>
  </si>
  <si>
    <t>Data pagamento</t>
  </si>
  <si>
    <t>Data               fattura</t>
  </si>
  <si>
    <t>Periodo dal                               al</t>
  </si>
  <si>
    <t>Data         fattura</t>
  </si>
  <si>
    <t>FOGLIO DI RIEPILOGO</t>
  </si>
  <si>
    <t>Mese e anno della busta paga</t>
  </si>
  <si>
    <t>DATI RELATIVI AL DOCUMENTO DI SPESA</t>
  </si>
  <si>
    <t>N. ore dedicate al progetto nel mese</t>
  </si>
  <si>
    <t xml:space="preserve">    </t>
  </si>
  <si>
    <t>Voce di spesa</t>
  </si>
  <si>
    <t>Reparto produttivo</t>
  </si>
  <si>
    <t>Consulenze specialistiche</t>
  </si>
  <si>
    <t>Personale in collaborazione</t>
  </si>
  <si>
    <t>Totale costi diretti</t>
  </si>
  <si>
    <t xml:space="preserve">Mese e anno </t>
  </si>
  <si>
    <t>Titolo del piano di sviluppo ………………………………</t>
  </si>
  <si>
    <t>Personale dipendente o distaccato</t>
  </si>
  <si>
    <t>Materiali</t>
  </si>
  <si>
    <t>Licenze e diritti di utilizzo di titoli della proprietà industriale e di software</t>
  </si>
  <si>
    <t xml:space="preserve">Alle voci di spesa sono attribuite le seguenti codifiche:   </t>
  </si>
  <si>
    <t xml:space="preserve">Sono ammessi al finanziamento soltanto i costi attribuibili per competenza al periodo di riferimento, dalla data di avvio del Piano di Sviluppo e a condizione che siano stati effettivamente pagati, con le sole eccezioni degli oneri differiti per il personale dipendente. </t>
  </si>
  <si>
    <t>PRESTAZIONE DEI SOCI</t>
  </si>
  <si>
    <t>PERSONALE IN COLLABORAZIONE IMPEGNATO PRESSO LA SEDE OPERATIVA VALDOSTANA</t>
  </si>
  <si>
    <t>MATERIALI</t>
  </si>
  <si>
    <t>SPESE GENERALI</t>
  </si>
  <si>
    <t>Costo totale</t>
  </si>
  <si>
    <t>07.21</t>
  </si>
  <si>
    <t>07.23</t>
  </si>
  <si>
    <t>Importo imputato al progetto</t>
  </si>
  <si>
    <t>Descrizione (specificare se si tratta di impianto, macchinario o attrezzatura)</t>
  </si>
  <si>
    <t>Importo</t>
  </si>
  <si>
    <t>Descrizione                                                                                  (specificare se si tratta di software, brevetti o di diritti di utilizzazione delle opere dell'ingegno)</t>
  </si>
  <si>
    <t>Attività svolte</t>
  </si>
  <si>
    <t xml:space="preserve"> </t>
  </si>
  <si>
    <t>Data,</t>
  </si>
  <si>
    <t>FIRMA DEL LEGALE RAPPRESENTANTE</t>
  </si>
  <si>
    <t>TIME-SHEET PERSONALE IN COLLABORAZIONE IMPEGNATO NELLA SEDE OPERATIVA VALDOSTANA</t>
  </si>
  <si>
    <t>Servizi di incubazione di impresa</t>
  </si>
  <si>
    <t>SERVIZI DI INCUBAZIONE DI IMPRESA</t>
  </si>
  <si>
    <t>Incubatore</t>
  </si>
  <si>
    <t>Eventuali contributi pubblici</t>
  </si>
  <si>
    <t xml:space="preserve">Le spese generali sono determinate forfettariamente nella misura pari al 15% della spesa complessiva ammessa a contributo per il personale dipendente e in collaborazione impegnato nella realizzazione del Piano di sviluppo.
Non è necessario produrre documenti giustificativi.
</t>
  </si>
  <si>
    <t>Firma Legale Rappresentante</t>
  </si>
  <si>
    <t>Totale ore lavorate</t>
  </si>
  <si>
    <t>FIRMA (di chi svolge l'attività)</t>
  </si>
  <si>
    <t>Fase di riferimento ………………..</t>
  </si>
  <si>
    <t>Data fine periodo di rendicontazione ……………</t>
  </si>
  <si>
    <t>Data inizio periodo di rendicontazione …….……</t>
  </si>
  <si>
    <t xml:space="preserve"> Fase di riferimento</t>
  </si>
  <si>
    <t>Fase di riferimento</t>
  </si>
  <si>
    <t>Numero fattura</t>
  </si>
  <si>
    <t xml:space="preserve">CONSULENZE SPECIALISTICHE </t>
  </si>
  <si>
    <t>QUOTE DI AMMORTAMENTO DI IMPIANTI, MACCHINARI E ATTREZZATURE TECNOLOGICI NUOVI DI FABBRICA, FUNZIONALI ALLA REALIZZAZIONE DEL PIANO DI SVILUPPO</t>
  </si>
  <si>
    <t>LICENZE E DIRITTI DI UTILIZZO DI TITOLI DI PROPRIETA' INDUSTRIALE E DI SOFTWARE</t>
  </si>
  <si>
    <t>TIME-SHEET SOCI</t>
  </si>
  <si>
    <t>La spesa per l’acquisizione di licenze d’uso di software da utilizzare esclusivamente per il Piano di sviluppo sarà determinata in base all’ammontare delle fatture o di altra documentazione ritenuta equipollente.
La spesa per l’acquisizione di brevetti e diritti di utilizzazione di opere dell’ingegno, purché siano funzionali alla realizzazione del Piano di sviluppo, sarà determinata in base all’ammontare delle fatture o di altra documentazione ritenuta equipollente. L’acquisizione dovrà avvenire da fonti esterne a prezzi di mercato, nell’ambito di operazioni effettuate alle normali condizioni di mercato e che non comportino elementi di collusione.
Per i beni immateriali il cui uso sia necessario ma non esclusivo per il Piano di sviluppo, la spesa relativa, da calcolare come indicato ai paragrafi precedenti, sarà ammessa a contributo in parte proporzionale all’uso effettivo nel Piano.</t>
  </si>
  <si>
    <t>Personale dipendente e distaccato</t>
  </si>
  <si>
    <t>Totale spese generali
(15% dei costi diretti)</t>
  </si>
  <si>
    <t xml:space="preserve">Fase di riferimento: </t>
  </si>
  <si>
    <t>COGNOME E NOME: ____________________________________Mese di riferimento_________________</t>
  </si>
  <si>
    <t>Tipologia dei costi diretti</t>
  </si>
  <si>
    <t>Cognome e nome del socio</t>
  </si>
  <si>
    <t>Cognome e nome del dipendente</t>
  </si>
  <si>
    <t>Cognome e nome del collaboratore</t>
  </si>
  <si>
    <t>Tot.Ore</t>
  </si>
  <si>
    <t>07.23 = Costi forfettizzati e spese generali</t>
  </si>
  <si>
    <t>07.23 = Prestazione dei soci</t>
  </si>
  <si>
    <t>07.24 = Licenze e diritti</t>
  </si>
  <si>
    <t>07.25 = Servizi di incubazione di impresa</t>
  </si>
  <si>
    <t>07.22 = Personale in collaborazione</t>
  </si>
  <si>
    <t>07.01.01 = Materiali per la ricerca e lo sviluppo</t>
  </si>
  <si>
    <t>Prestazioni di soci</t>
  </si>
  <si>
    <t xml:space="preserve">AVVISO SOSTEGNO ALLO SVILUPPO DELLE STARTUP INNOVATIVE
MODULISTICA PRESENTAZIONE DEGLI STATI DI AVANZAMENTO DEI PIANI DI SVILUPPO </t>
  </si>
  <si>
    <t>Il rendiconto si articola in un foglio di riepilogo e in diversi fogli relativi a ciascuna voce di spesa considerata ammissibile dall'Avviso "Sostegno allo sviluppo delle startup innovative".</t>
  </si>
  <si>
    <t>07.60 = Personale dipendente o distaccato</t>
  </si>
  <si>
    <t>07.62 = Quota ammortamento attrezzature e strumentazioni</t>
  </si>
  <si>
    <t>La documentazione di spesa dovrà riportare il codice CUP su tutti i documenti amministrativi e contabili, cartacei ed informatici, relativi al Piano di sviluppo.</t>
  </si>
  <si>
    <t>07.01.01</t>
  </si>
  <si>
    <t>07.21 = Consulenze specialistiche</t>
  </si>
  <si>
    <t xml:space="preserve">La spesa relativa alle consulenze specialistiche comprende le consulenze affidate a imprese e/o a persone fisiche in regime di attività autonoma e/o a organismi di ricerca, siano esse affidate a soggetti di Stati membri dell'Unione europea o extracomunitari.
La spesa relativa a consulenze specialistiche per la realizzazione del Piano di sviluppo affidate a soggetti di Stati non appartenenti all’Unione europea sarà ammessa a contributo con le percentuali normali di intervento soltanto qualora si dimostri l’impossibilità, nel breve periodo, di svolgerle nell’Unione europea. In caso contrario sarà ammessa a contributo con una percentuale di intervento che non può eccedere il 50% della percentuale ordinaria. 
Gli incarichi relativi alle consulenze specialistiche per la realizzazione del Piano di sviluppo dovranno risultare da apposita documentazione da cui sia possibile desumere le attività da svolgere, le modalità di esecuzione, la durata del servizio, l’importo. 
Sarà ammessa a contributo la spesa relativa alle consulenze specialistiche per la realizzazione del Piano di sviluppo affidate a imprese associate o collegate, che non dovrà superare il 20% del costo complessivo del Piano di sviluppo ammesso a contributo.
Le consulenze relative ad analisi e ricerche di mercato non sono ammesse a contributo.
Qualora non sia stato fatto per la presentazione della domanda, entro il primo anno di attività deve essere realizzato un assessment tecnologico o technology foresigh, ovvero una valutazione eseguita da un esperto esterno che certifichi che, in un futuro prevedibile, l’impresa svilupperà prodotti, servizi o processi nuovi o sensibilmente migliorati rispetto allo stato dell'arte nel settore interessato, che comportano un rischio di insuccesso tecnologico o industriale. Per esperto esterno si intende un soggetto, libero professionista o società, in posizione di indipendenza rispetto all’impresa che possa dimostrare di avere: almeno 5 anni di esperienza in assessment e foresight oppure almeno 5 anni di esperienza in gestione di startup, oppure almeno 5 anni di esperienza in gestione di incubatori/acceleratori di imprese.
La spesa relativa alle consulenze specialistiche  sarà determinata in base all’ammontare delle fatture al netto dell'I.V.A. o di altra documentazione ritenuta equipollente. 
</t>
  </si>
  <si>
    <t>07.60</t>
  </si>
  <si>
    <t>Sarà ammessa a contributo soltanto la spesa relativa al personale, dipendente o distaccato, del soggetto beneficiario impegnato nella sede operativa valdostana nella realizzazione del Piano di sviluppo, con esclusione delle attività di funzionalità organizzativa (es. personale amministrativo, addetti commerciali, …). Il costo del personale in lavoro agile sarà ammesso a finanziamento nei limiti del 20% del costo totale del personale ammesso a finanziamento per ciascuna Fase.
La spesa del personale deve essere esposta utilizzando l’unità di costi standard pari a 33 euro/ora, la cui quantificazione è stata determinata con PD n. 2417 del 07/05/2025. 
Le ore rendicontabili sono quelle ordinarie, al netto di eventuali straordinari, nella misura massima di 1.720 all’anno per ogni dipendente.</t>
  </si>
  <si>
    <t>07.22</t>
  </si>
  <si>
    <t>07.62</t>
  </si>
  <si>
    <t>07.24</t>
  </si>
  <si>
    <t>07.25</t>
  </si>
  <si>
    <t>DIPENDENTE 1</t>
  </si>
  <si>
    <t>Lettera incarico</t>
  </si>
  <si>
    <t>DIPENDENTE 2</t>
  </si>
  <si>
    <t>DIPENDENTE 3</t>
  </si>
  <si>
    <t>DIPENDENTE 4</t>
  </si>
  <si>
    <t>Estratto conto o DSAN con cui ciascun dipendente dichiara di essere stato pagato</t>
  </si>
  <si>
    <t>CV datati e firmati</t>
  </si>
  <si>
    <t>Timesheet di ciascun mese di attività</t>
  </si>
  <si>
    <t>LUL relativi ai mesi rendicontati</t>
  </si>
  <si>
    <t>PERSONALE DIPENDENTE O DISTACCATO NELLA SEDE OPERATIVA VALDOSTANA</t>
  </si>
  <si>
    <t>VERIFICARE CHE SU SISPREG SIANO STATI CARICATI I SEGUENTI DOCUMENTI:</t>
  </si>
  <si>
    <t>COLLABORATORE 1</t>
  </si>
  <si>
    <t>COLLABORATORE 2</t>
  </si>
  <si>
    <t>COLLABORATORE 3</t>
  </si>
  <si>
    <t>COLLABORATORE 4</t>
  </si>
  <si>
    <t>Al rendiconto devono essere allegati:
-  i documenti di spesa (indicati nelle linee guida alla rendicontazione);
-  la relazione tecnica illustrante le modalità di attuazione dell'intervento, l'avvenuta realizzazione dello stesso e i risultati conseguiti.</t>
  </si>
  <si>
    <r>
      <t xml:space="preserve">Quote di ammortamento di impianti, macchinari e attrezzature tecnologici </t>
    </r>
    <r>
      <rPr>
        <b/>
        <sz val="10"/>
        <rFont val="Roboto"/>
      </rPr>
      <t>nuovi</t>
    </r>
    <r>
      <rPr>
        <sz val="10"/>
        <rFont val="Roboto"/>
      </rPr>
      <t xml:space="preserve"> di fabbrica, funzionali alla realizzazione del piano di sviluppo</t>
    </r>
  </si>
  <si>
    <r>
      <t>Spese generali (15% della spesa complessiva ammessa a contributo per il</t>
    </r>
    <r>
      <rPr>
        <b/>
        <sz val="10"/>
        <rFont val="Roboto"/>
      </rPr>
      <t xml:space="preserve"> personale dipendente e in collaborazione </t>
    </r>
    <r>
      <rPr>
        <sz val="10"/>
        <rFont val="Roboto"/>
      </rPr>
      <t xml:space="preserve">impegnato nella realizzazione del Piano di sviluppo - costi diretti ) </t>
    </r>
  </si>
  <si>
    <t>Unità di costi standard  € 33</t>
  </si>
  <si>
    <t>…</t>
  </si>
  <si>
    <t>TIME-SHEET PERSONALE DIPENDENTE O DISTACCATO NELLA SEDE OPERATIVA VALDOSTANA</t>
  </si>
  <si>
    <r>
      <t xml:space="preserve">Sarà ammessa a contributo soltanto la spesa relativa al personale con contratti di collaborazione con il soggetto beneficiario impegnato, nella sede operativa valdostana, nella realizzazione del Piano di sviluppo, con esclusione delle attività di funzionalità organizzativa. </t>
    </r>
    <r>
      <rPr>
        <b/>
        <sz val="10"/>
        <rFont val="Roboto"/>
      </rPr>
      <t>Il costo del personale in lavoro agile sarà ammesso a finanziamento nei limiti del 20% del costo totale del personale ammesso a finanziamento per ciascuna Fase.</t>
    </r>
    <r>
      <rPr>
        <sz val="10"/>
        <rFont val="Roboto"/>
      </rPr>
      <t xml:space="preserve">
La spesa del personale in collaborazione deve essere esposta utilizzando l’unità di costi standard pari a 33 euro/ora, la cui quantificazione è stata determinata con PD n 2417 del 07/05/2025. 
Il contratto dovrà contenere l’indicazione della durata dell’incarico, della remunerazione e di eventuali maggiorazioni per diarie e spese, delle attività da svolgere e delle modalità di esecuzione.</t>
    </r>
  </si>
  <si>
    <t>Data fine periodo di rendicontazione</t>
  </si>
  <si>
    <t>Quota imputata al progetto</t>
  </si>
  <si>
    <t>Mesi da considerare</t>
  </si>
  <si>
    <t>Durata amm.to in anni</t>
  </si>
  <si>
    <t>Durata amm.to in mesi</t>
  </si>
  <si>
    <t>% amm.to annuo</t>
  </si>
  <si>
    <t>Amm.to annuo</t>
  </si>
  <si>
    <r>
      <t xml:space="preserve">Costo sostenuto </t>
    </r>
    <r>
      <rPr>
        <b/>
        <u/>
        <sz val="9"/>
        <rFont val="Roboto"/>
      </rPr>
      <t>al netto dell'IVA</t>
    </r>
  </si>
  <si>
    <t>ALIMENTARE LE CELLE DI COLORE GIALLO</t>
  </si>
  <si>
    <t>Unità di costi standard € 33</t>
  </si>
  <si>
    <r>
      <t xml:space="preserve">Sarà ammessa a contributo la spesa relativa alla collaborazione dei soci che sono stati impegnati nella sede operativa valdostana nella realizzazione del Piano di sviluppo, nel caso in cui la professionalità dei soci sia coerente con la tematica oggetto della prestazione.
Le ore rendicontabili sono al massimo 1.720 all’anno per ogni socio.
Sarà ammessa a contributo la spesa per consulenze esterne svolte da persone fisiche, in regime di attività autonoma, che detengano, anche in forma indiretta, partecipazioni qualificate al capitale sociale della società beneficiaria, purché la decisione di affidare il servizio, debitamente motivata, sia presa con l’astensione dei soci medesimi e la professionalità degli stessi sia coerente con la tematica oggetto del servizio. 
</t>
    </r>
    <r>
      <rPr>
        <b/>
        <sz val="10"/>
        <rFont val="Roboto"/>
      </rPr>
      <t>In entrambi i casi, il limite complessivo di spesa ammessa a contributo per le prestazioni dei soci non potrà superare il 20% del costo complessivo del progetto.</t>
    </r>
    <r>
      <rPr>
        <sz val="10"/>
        <rFont val="Roboto"/>
      </rPr>
      <t xml:space="preserve">
In relazione all’incarico, devono essere indicate le competenze, le attività da svolgersi, il periodo in cui le stesse devono essere svolte, l’impegno massimo previsto sul progetto (espresso in ore/uomo) e il compenso.
</t>
    </r>
  </si>
  <si>
    <t>SOCIO 1</t>
  </si>
  <si>
    <t>SOCIO 2</t>
  </si>
  <si>
    <t>SOCIO 3</t>
  </si>
  <si>
    <t>SOCIO 4</t>
  </si>
  <si>
    <t>Delibera conferimento incarico/ autocertificazione</t>
  </si>
  <si>
    <t>MATERIALE 1</t>
  </si>
  <si>
    <t>MATERIALE 2</t>
  </si>
  <si>
    <t>MATERIALE 3</t>
  </si>
  <si>
    <t>MATERIALE 4</t>
  </si>
  <si>
    <t>Fattura in xml</t>
  </si>
  <si>
    <t>Documento di trasporto</t>
  </si>
  <si>
    <t>Eventuale verbale di collaudo/ accettazione</t>
  </si>
  <si>
    <t>Copia del c/c da cui si evinca il pagamento</t>
  </si>
  <si>
    <t>In caso di utilizzo parziale, dichiarazione del responsabile che giustifichi la percentuale di utilizzo</t>
  </si>
  <si>
    <t>STRUMENTAZIONE 1</t>
  </si>
  <si>
    <t>STRUMENTAZIONE 2</t>
  </si>
  <si>
    <t>STRUMENTAZIONE 3</t>
  </si>
  <si>
    <t>STRUMENTAZIONE 4</t>
  </si>
  <si>
    <r>
      <t xml:space="preserve">Fattura in xml </t>
    </r>
    <r>
      <rPr>
        <u/>
        <sz val="10"/>
        <rFont val="Roboto"/>
      </rPr>
      <t>con evidenza del CUP</t>
    </r>
  </si>
  <si>
    <r>
      <t xml:space="preserve">Importo imputato al progetto </t>
    </r>
    <r>
      <rPr>
        <b/>
        <u/>
        <sz val="9"/>
        <rFont val="Roboto"/>
      </rPr>
      <t>iva esclusa</t>
    </r>
  </si>
  <si>
    <r>
      <t xml:space="preserve">Sarà ammessa a contributo la spesa per l’acquisto di materiali (materie prime, componenti, semilavorati, materiali di consumo specifico) impiegati esclusivamente per la realizzazione del Piano di sviluppo </t>
    </r>
    <r>
      <rPr>
        <b/>
        <sz val="10"/>
        <rFont val="Roboto"/>
      </rPr>
      <t>al netto dell'IVA.</t>
    </r>
    <r>
      <rPr>
        <sz val="10"/>
        <rFont val="Roboto"/>
      </rPr>
      <t xml:space="preserve">
Non sarà ammessa a contributo la spesa relativa a prelievi di materiale da magazzino.
Dovrà essere prodotta idonea documentazione che evidenzi l’utilizzo del materiale presso la sede operativa valdostana.
La spesa dovrà essere documentata mediante fatture.
</t>
    </r>
  </si>
  <si>
    <t>Consulenze specialistiche (Stati appartenenti alla UE)</t>
  </si>
  <si>
    <t>Consulenze specialistiche (Stati non appartenenti alla UE)</t>
  </si>
  <si>
    <t>CONSULENZA 1</t>
  </si>
  <si>
    <t>CONSULENZA 2</t>
  </si>
  <si>
    <t>CONSULENZA 3</t>
  </si>
  <si>
    <t>CONSULENZA 4</t>
  </si>
  <si>
    <t>CONSULENZA 5</t>
  </si>
  <si>
    <t>% Attribuita</t>
  </si>
  <si>
    <t>Copia dei contratti stipulati o lettera di incarico</t>
  </si>
  <si>
    <t>CV datato e firmato o brochure della società</t>
  </si>
  <si>
    <t xml:space="preserve">Fattura in xml / parcella con evidenza del CUP </t>
  </si>
  <si>
    <t>Relazione predisposta dal consulente</t>
  </si>
  <si>
    <t>LICENZA 1</t>
  </si>
  <si>
    <t>LICENZA 2</t>
  </si>
  <si>
    <t>LICENZA 3</t>
  </si>
  <si>
    <t>LICENZA 4</t>
  </si>
  <si>
    <t>Copia del contratto relativo alle licenze e/o diritti di utilizzo di titoli della proprietà industriale</t>
  </si>
  <si>
    <t>Documentazione che attesti l’acquisizione di brevetti o beni immateriali da fonti esterne a prezzi di mercato</t>
  </si>
  <si>
    <t xml:space="preserve">Fattura in xml con evidenza del CUP </t>
  </si>
  <si>
    <r>
      <t xml:space="preserve">Le spese relative al contratto di prestazione di servizi per l’insediamento negli incubatori di impresa di Aosta e di Pont-Saint-Martin dovranno essere documentate mediante fatture, </t>
    </r>
    <r>
      <rPr>
        <b/>
        <sz val="10"/>
        <rFont val="Roboto"/>
      </rPr>
      <t>al netto di eventuali contributi pubblici</t>
    </r>
    <r>
      <rPr>
        <sz val="10"/>
        <rFont val="Roboto"/>
      </rPr>
      <t>.</t>
    </r>
  </si>
  <si>
    <t>FATTURA CANONI 1</t>
  </si>
  <si>
    <t>FATTURA CANONI 2</t>
  </si>
  <si>
    <t>FATTURA CANONI 3</t>
  </si>
  <si>
    <t>FATTURA CANONI 4</t>
  </si>
  <si>
    <t>Copia del contratto di locazione</t>
  </si>
  <si>
    <t>Piano finanziario approvato</t>
  </si>
  <si>
    <t>Costi rendicontati</t>
  </si>
  <si>
    <t>Costi rendicontati nella Fase precedente</t>
  </si>
  <si>
    <r>
      <t xml:space="preserve">Sarà ammessa a contributo la spesa per l’acquisizione delle attrezzature e delle strumentazioni installate nella sede operativa valdostana, determinate secondo i seguenti criteri:
- </t>
    </r>
    <r>
      <rPr>
        <u/>
        <sz val="10"/>
        <rFont val="Roboto"/>
      </rPr>
      <t>attrezzature e strumentazioni nuove da utilizzare esclusivamente per il Piano di sviluppo:</t>
    </r>
    <r>
      <rPr>
        <sz val="10"/>
        <rFont val="Roboto"/>
      </rPr>
      <t xml:space="preserve"> in base all’ammontare della fattura, compresi oneri accessori capitalizzati con il bene, con esclusione di qualsiasi ricarico per spese generali, rapportato al periodo di utilizzo rispetto al periodo di ammortamento del bene risultante dal registro cespiti; 
- </t>
    </r>
    <r>
      <rPr>
        <u/>
        <sz val="10"/>
        <rFont val="Roboto"/>
      </rPr>
      <t>attrezzature e strumentazioni nuove il cui uso sia necessario ma non esclusivo per il Piano di sviluppo:</t>
    </r>
    <r>
      <rPr>
        <sz val="10"/>
        <rFont val="Roboto"/>
      </rPr>
      <t xml:space="preserve"> in base all’ammontare della fattura, compresi oneri accessori capitalizzati con il bene, con esclusione di qualsiasi ricarico per spese generali, rapportato al periodo di utilizzo rispetto al periodo di ammortamento del bene risultante dal registro cespiti e in parte proporzionale all’uso effettivo per il Piano.
Sarà ammessa a contributo la spesa per l’acquisto di attrezzature e strumentazioni di costo unitario non superiore al limite indicato all’art. 102, comma 5 del TUIR - Testo Unico delle Imposte sui Redditi, ovvero a</t>
    </r>
    <r>
      <rPr>
        <b/>
        <sz val="10"/>
        <rFont val="Roboto"/>
      </rPr>
      <t xml:space="preserve"> euro 516,46</t>
    </r>
    <r>
      <rPr>
        <sz val="10"/>
        <rFont val="Roboto"/>
      </rPr>
      <t>, qualora le stesse abbiano autonomia funzionale e risultino iscritte nel registro dei beni ammortizzabili.
Non sarà ammessa a contributo la spesa relativa:
- all’acquisto di impianti generali, mobili e arredi, anche se collegati con il Piano di sviluppo;
- all’acquisto di attrezzature e di strumenti mediante lo strumento della locazione finanziaria;
- ad attrezzature e strumentazioni già esistenti nell’azienda alla data di decorrenza dell’ammissibilità dei costi.</t>
    </r>
  </si>
</sst>
</file>

<file path=xl/styles.xml><?xml version="1.0" encoding="utf-8"?>
<styleSheet xmlns="http://schemas.openxmlformats.org/spreadsheetml/2006/main" xmlns:mc="http://schemas.openxmlformats.org/markup-compatibility/2006" xmlns:x14ac="http://schemas.microsoft.com/office/spreadsheetml/2009/9/ac" mc:Ignorable="x14ac">
  <numFmts count="8">
    <numFmt numFmtId="7" formatCode="#,##0.00\ &quot;€&quot;;\-#,##0.00\ &quot;€&quot;"/>
    <numFmt numFmtId="44" formatCode="_-* #,##0.00\ &quot;€&quot;_-;\-* #,##0.00\ &quot;€&quot;_-;_-* &quot;-&quot;??\ &quot;€&quot;_-;_-@_-"/>
    <numFmt numFmtId="164" formatCode="_-* #,##0.00_-;\-* #,##0.00_-;_-* &quot;-&quot;??_-;_-@_-"/>
    <numFmt numFmtId="165" formatCode="&quot;€&quot;\ #,##0.00;\-&quot;€&quot;\ #,##0.00"/>
    <numFmt numFmtId="166" formatCode="_-&quot;€&quot;\ * #,##0.00_-;\-&quot;€&quot;\ * #,##0.00_-;_-&quot;€&quot;\ * &quot;-&quot;??_-;_-@_-"/>
    <numFmt numFmtId="167" formatCode="[$-410]mmm\-yy;@"/>
    <numFmt numFmtId="168" formatCode="_-[$€]\ * #,##0.00_-;\-[$€]\ * #,##0.00_-;_-[$€]\ * &quot;-&quot;??_-;_-@_-"/>
    <numFmt numFmtId="169" formatCode="&quot;L.&quot;\ #,##0;[Red]\-&quot;L.&quot;\ #,##0"/>
  </numFmts>
  <fonts count="24">
    <font>
      <sz val="10"/>
      <name val="Arial"/>
    </font>
    <font>
      <sz val="10"/>
      <name val="Arial"/>
      <family val="2"/>
    </font>
    <font>
      <sz val="10"/>
      <name val="Arial"/>
      <family val="2"/>
    </font>
    <font>
      <sz val="10"/>
      <name val="Helv"/>
    </font>
    <font>
      <sz val="10"/>
      <name val="MS Sans Serif"/>
      <family val="2"/>
    </font>
    <font>
      <sz val="8"/>
      <name val="Arial"/>
      <family val="2"/>
    </font>
    <font>
      <sz val="8"/>
      <name val="Arial"/>
      <family val="2"/>
    </font>
    <font>
      <sz val="10"/>
      <name val="Roboto"/>
    </font>
    <font>
      <sz val="9"/>
      <name val="Roboto"/>
    </font>
    <font>
      <b/>
      <sz val="14"/>
      <name val="Roboto"/>
    </font>
    <font>
      <sz val="14"/>
      <name val="Roboto"/>
    </font>
    <font>
      <sz val="10"/>
      <color rgb="FF000000"/>
      <name val="Roboto"/>
    </font>
    <font>
      <b/>
      <sz val="9"/>
      <name val="Roboto"/>
    </font>
    <font>
      <b/>
      <sz val="10"/>
      <name val="Roboto"/>
    </font>
    <font>
      <sz val="9"/>
      <color rgb="FFFF0000"/>
      <name val="Roboto"/>
    </font>
    <font>
      <sz val="11"/>
      <color rgb="FF000000"/>
      <name val="Roboto"/>
    </font>
    <font>
      <sz val="12"/>
      <name val="Roboto"/>
    </font>
    <font>
      <b/>
      <sz val="12"/>
      <name val="Roboto"/>
    </font>
    <font>
      <b/>
      <sz val="11"/>
      <color theme="1"/>
      <name val="Roboto"/>
    </font>
    <font>
      <sz val="11"/>
      <color theme="1"/>
      <name val="Roboto"/>
    </font>
    <font>
      <sz val="10"/>
      <name val="Arial"/>
      <family val="2"/>
    </font>
    <font>
      <u/>
      <sz val="10"/>
      <name val="Roboto"/>
    </font>
    <font>
      <b/>
      <u/>
      <sz val="9"/>
      <name val="Roboto"/>
    </font>
    <font>
      <b/>
      <sz val="12"/>
      <color rgb="FFFF0000"/>
      <name val="Roboto"/>
    </font>
  </fonts>
  <fills count="5">
    <fill>
      <patternFill patternType="none"/>
    </fill>
    <fill>
      <patternFill patternType="gray125"/>
    </fill>
    <fill>
      <patternFill patternType="solid">
        <fgColor rgb="FFFFFFFF"/>
        <bgColor rgb="FF000000"/>
      </patternFill>
    </fill>
    <fill>
      <patternFill patternType="solid">
        <fgColor rgb="FF92D050"/>
        <bgColor indexed="64"/>
      </patternFill>
    </fill>
    <fill>
      <patternFill patternType="solid">
        <fgColor rgb="FFFFFFCC"/>
        <bgColor indexed="64"/>
      </patternFill>
    </fill>
  </fills>
  <borders count="2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style="medium">
        <color indexed="64"/>
      </left>
      <right style="dashed">
        <color indexed="64"/>
      </right>
      <top style="medium">
        <color indexed="64"/>
      </top>
      <bottom style="dashed">
        <color indexed="64"/>
      </bottom>
      <diagonal/>
    </border>
    <border>
      <left style="dashed">
        <color indexed="64"/>
      </left>
      <right style="dashed">
        <color indexed="64"/>
      </right>
      <top style="medium">
        <color indexed="64"/>
      </top>
      <bottom style="dashed">
        <color indexed="64"/>
      </bottom>
      <diagonal/>
    </border>
    <border>
      <left style="dashed">
        <color indexed="64"/>
      </left>
      <right style="medium">
        <color indexed="64"/>
      </right>
      <top style="medium">
        <color indexed="64"/>
      </top>
      <bottom style="dashed">
        <color indexed="64"/>
      </bottom>
      <diagonal/>
    </border>
    <border>
      <left style="medium">
        <color indexed="64"/>
      </left>
      <right style="dashed">
        <color indexed="64"/>
      </right>
      <top style="dashed">
        <color indexed="64"/>
      </top>
      <bottom style="dashed">
        <color indexed="64"/>
      </bottom>
      <diagonal/>
    </border>
    <border>
      <left style="dashed">
        <color indexed="64"/>
      </left>
      <right style="dashed">
        <color indexed="64"/>
      </right>
      <top style="dashed">
        <color indexed="64"/>
      </top>
      <bottom style="dashed">
        <color indexed="64"/>
      </bottom>
      <diagonal/>
    </border>
    <border>
      <left style="dashed">
        <color indexed="64"/>
      </left>
      <right style="medium">
        <color indexed="64"/>
      </right>
      <top style="dashed">
        <color indexed="64"/>
      </top>
      <bottom style="dashed">
        <color indexed="64"/>
      </bottom>
      <diagonal/>
    </border>
    <border>
      <left style="medium">
        <color indexed="64"/>
      </left>
      <right style="dashed">
        <color indexed="64"/>
      </right>
      <top style="dashed">
        <color indexed="64"/>
      </top>
      <bottom/>
      <diagonal/>
    </border>
    <border>
      <left style="dashed">
        <color indexed="64"/>
      </left>
      <right style="dashed">
        <color indexed="64"/>
      </right>
      <top style="dashed">
        <color indexed="64"/>
      </top>
      <bottom/>
      <diagonal/>
    </border>
    <border>
      <left style="dashed">
        <color indexed="64"/>
      </left>
      <right style="medium">
        <color indexed="64"/>
      </right>
      <top style="dashed">
        <color indexed="64"/>
      </top>
      <bottom/>
      <diagonal/>
    </border>
    <border>
      <left style="medium">
        <color indexed="64"/>
      </left>
      <right style="dashed">
        <color indexed="64"/>
      </right>
      <top style="medium">
        <color indexed="64"/>
      </top>
      <bottom style="medium">
        <color indexed="64"/>
      </bottom>
      <diagonal/>
    </border>
    <border>
      <left style="dashed">
        <color indexed="64"/>
      </left>
      <right style="dashed">
        <color indexed="64"/>
      </right>
      <top style="medium">
        <color indexed="64"/>
      </top>
      <bottom style="medium">
        <color indexed="64"/>
      </bottom>
      <diagonal/>
    </border>
    <border>
      <left style="dashed">
        <color indexed="64"/>
      </left>
      <right style="medium">
        <color indexed="64"/>
      </right>
      <top style="medium">
        <color indexed="64"/>
      </top>
      <bottom style="medium">
        <color indexed="64"/>
      </bottom>
      <diagonal/>
    </border>
    <border>
      <left style="thin">
        <color indexed="64"/>
      </left>
      <right style="thin">
        <color indexed="64"/>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right/>
      <top/>
      <bottom style="medium">
        <color indexed="64"/>
      </bottom>
      <diagonal/>
    </border>
  </borders>
  <cellStyleXfs count="10">
    <xf numFmtId="0" fontId="0" fillId="0" borderId="0"/>
    <xf numFmtId="38" fontId="4" fillId="0" borderId="0" applyFont="0" applyFill="0" applyBorder="0" applyAlignment="0" applyProtection="0"/>
    <xf numFmtId="169" fontId="4" fillId="0" borderId="0" applyFont="0" applyFill="0" applyBorder="0" applyAlignment="0" applyProtection="0"/>
    <xf numFmtId="168" fontId="2" fillId="0" borderId="0" applyFont="0" applyFill="0" applyBorder="0" applyAlignment="0" applyProtection="0"/>
    <xf numFmtId="164" fontId="1" fillId="0" borderId="0" applyFont="0" applyFill="0" applyBorder="0" applyAlignment="0" applyProtection="0"/>
    <xf numFmtId="38" fontId="3" fillId="0" borderId="0" applyFont="0" applyFill="0" applyBorder="0" applyAlignment="0" applyProtection="0"/>
    <xf numFmtId="0" fontId="2" fillId="0" borderId="0"/>
    <xf numFmtId="166" fontId="1" fillId="0" borderId="0" applyFont="0" applyFill="0" applyBorder="0" applyAlignment="0" applyProtection="0"/>
    <xf numFmtId="169" fontId="3" fillId="0" borderId="0" applyFont="0" applyFill="0" applyBorder="0" applyAlignment="0" applyProtection="0"/>
    <xf numFmtId="9" fontId="20" fillId="0" borderId="0" applyFont="0" applyFill="0" applyBorder="0" applyAlignment="0" applyProtection="0"/>
  </cellStyleXfs>
  <cellXfs count="177">
    <xf numFmtId="0" fontId="0" fillId="0" borderId="0" xfId="0"/>
    <xf numFmtId="0" fontId="8" fillId="0" borderId="0" xfId="0" applyFont="1" applyProtection="1">
      <protection locked="0"/>
    </xf>
    <xf numFmtId="0" fontId="7" fillId="0" borderId="0" xfId="0" applyFont="1" applyAlignment="1">
      <alignment vertical="center"/>
    </xf>
    <xf numFmtId="0" fontId="9" fillId="0" borderId="0" xfId="0" applyFont="1" applyAlignment="1">
      <alignment horizontal="center" vertical="center"/>
    </xf>
    <xf numFmtId="0" fontId="10" fillId="0" borderId="0" xfId="0" applyFont="1"/>
    <xf numFmtId="0" fontId="8" fillId="0" borderId="0" xfId="0" applyFont="1" applyAlignment="1">
      <alignment horizontal="justify" vertical="center"/>
    </xf>
    <xf numFmtId="0" fontId="7" fillId="0" borderId="0" xfId="0" applyFont="1"/>
    <xf numFmtId="0" fontId="8" fillId="0" borderId="0" xfId="0" applyFont="1" applyAlignment="1">
      <alignment horizontal="left" vertical="center" wrapText="1"/>
    </xf>
    <xf numFmtId="0" fontId="11" fillId="0" borderId="0" xfId="0" applyFont="1"/>
    <xf numFmtId="0" fontId="13" fillId="0" borderId="0" xfId="0" applyFont="1" applyAlignment="1">
      <alignment vertical="center"/>
    </xf>
    <xf numFmtId="0" fontId="12" fillId="0" borderId="1" xfId="6" applyFont="1" applyBorder="1" applyAlignment="1">
      <alignment vertical="center" wrapText="1"/>
    </xf>
    <xf numFmtId="0" fontId="7" fillId="0" borderId="20" xfId="0" applyFont="1" applyBorder="1" applyAlignment="1">
      <alignment horizontal="center" vertical="center" wrapText="1"/>
    </xf>
    <xf numFmtId="1" fontId="8" fillId="0" borderId="1" xfId="6" applyNumberFormat="1" applyFont="1" applyBorder="1" applyAlignment="1" applyProtection="1">
      <alignment horizontal="left" vertical="center"/>
      <protection locked="0"/>
    </xf>
    <xf numFmtId="166" fontId="8" fillId="0" borderId="1" xfId="6" applyNumberFormat="1" applyFont="1" applyBorder="1" applyAlignment="1" applyProtection="1">
      <alignment horizontal="right" vertical="center"/>
      <protection locked="0"/>
    </xf>
    <xf numFmtId="0" fontId="15" fillId="0" borderId="0" xfId="0" applyFont="1"/>
    <xf numFmtId="0" fontId="7" fillId="0" borderId="1" xfId="0" applyFont="1" applyBorder="1"/>
    <xf numFmtId="166" fontId="12" fillId="0" borderId="1" xfId="3" quotePrefix="1" applyNumberFormat="1" applyFont="1" applyFill="1" applyBorder="1" applyAlignment="1">
      <alignment horizontal="right" vertical="center"/>
    </xf>
    <xf numFmtId="0" fontId="7" fillId="0" borderId="0" xfId="0" applyFont="1" applyAlignment="1">
      <alignment vertical="top"/>
    </xf>
    <xf numFmtId="0" fontId="7" fillId="0" borderId="0" xfId="0" applyFont="1" applyAlignment="1">
      <alignment vertical="top" wrapText="1"/>
    </xf>
    <xf numFmtId="0" fontId="8" fillId="0" borderId="0" xfId="0" applyFont="1"/>
    <xf numFmtId="0" fontId="17" fillId="3" borderId="0" xfId="0" applyFont="1" applyFill="1" applyAlignment="1">
      <alignment horizontal="center" vertical="center" wrapText="1"/>
    </xf>
    <xf numFmtId="0" fontId="9" fillId="0" borderId="0" xfId="0" applyFont="1" applyProtection="1">
      <protection locked="0"/>
    </xf>
    <xf numFmtId="0" fontId="17" fillId="0" borderId="0" xfId="0" applyFont="1" applyAlignment="1">
      <alignment horizontal="center" vertical="center"/>
    </xf>
    <xf numFmtId="0" fontId="9" fillId="0" borderId="0" xfId="0" applyFont="1" applyAlignment="1" applyProtection="1">
      <alignment horizontal="justify" vertical="center"/>
      <protection locked="0"/>
    </xf>
    <xf numFmtId="0" fontId="8" fillId="0" borderId="0" xfId="0" applyFont="1" applyAlignment="1" applyProtection="1">
      <alignment horizontal="justify" vertical="center" wrapText="1"/>
      <protection locked="0"/>
    </xf>
    <xf numFmtId="0" fontId="8" fillId="0" borderId="0" xfId="0" applyFont="1" applyAlignment="1" applyProtection="1">
      <alignment horizontal="justify" vertical="top" wrapText="1"/>
      <protection locked="0"/>
    </xf>
    <xf numFmtId="0" fontId="12" fillId="0" borderId="1" xfId="0" applyFont="1" applyBorder="1" applyAlignment="1">
      <alignment horizontal="center" vertical="center" wrapText="1"/>
    </xf>
    <xf numFmtId="9" fontId="12" fillId="0" borderId="1" xfId="0" applyNumberFormat="1" applyFont="1" applyBorder="1" applyAlignment="1">
      <alignment horizontal="center" vertical="center" wrapText="1"/>
    </xf>
    <xf numFmtId="0" fontId="8" fillId="0" borderId="1" xfId="0" applyFont="1" applyBorder="1" applyAlignment="1">
      <alignment horizontal="left" vertical="center" wrapText="1"/>
    </xf>
    <xf numFmtId="165" fontId="8" fillId="0" borderId="1" xfId="0" applyNumberFormat="1" applyFont="1" applyBorder="1" applyAlignment="1">
      <alignment horizontal="right" vertical="center" wrapText="1"/>
    </xf>
    <xf numFmtId="165" fontId="12" fillId="0" borderId="4" xfId="0" applyNumberFormat="1" applyFont="1" applyBorder="1" applyAlignment="1">
      <alignment horizontal="right" vertical="center" wrapText="1"/>
    </xf>
    <xf numFmtId="0" fontId="9" fillId="0" borderId="0" xfId="0" applyFont="1" applyAlignment="1">
      <alignment vertical="center"/>
    </xf>
    <xf numFmtId="0" fontId="12" fillId="0" borderId="2" xfId="0" applyFont="1" applyBorder="1" applyAlignment="1">
      <alignment horizontal="center" vertical="center" wrapText="1"/>
    </xf>
    <xf numFmtId="3" fontId="8" fillId="0" borderId="1" xfId="0" applyNumberFormat="1" applyFont="1" applyBorder="1" applyAlignment="1">
      <alignment horizontal="justify" vertical="center" wrapText="1"/>
    </xf>
    <xf numFmtId="165" fontId="12" fillId="0" borderId="1" xfId="4" applyNumberFormat="1" applyFont="1" applyFill="1" applyBorder="1" applyAlignment="1">
      <alignment horizontal="right" vertical="center" wrapText="1"/>
    </xf>
    <xf numFmtId="0" fontId="18" fillId="0" borderId="0" xfId="0" applyFont="1" applyAlignment="1">
      <alignment horizontal="justify" vertical="center"/>
    </xf>
    <xf numFmtId="0" fontId="8" fillId="0" borderId="0" xfId="0" applyFont="1" applyAlignment="1">
      <alignment vertical="center" wrapText="1"/>
    </xf>
    <xf numFmtId="0" fontId="18" fillId="0" borderId="0" xfId="0" applyFont="1" applyAlignment="1">
      <alignment horizontal="center" vertical="center"/>
    </xf>
    <xf numFmtId="0" fontId="7" fillId="0" borderId="8" xfId="0" applyFont="1" applyBorder="1"/>
    <xf numFmtId="0" fontId="7" fillId="0" borderId="9" xfId="0" applyFont="1" applyBorder="1"/>
    <xf numFmtId="0" fontId="7" fillId="0" borderId="10" xfId="0" applyFont="1" applyBorder="1"/>
    <xf numFmtId="0" fontId="7" fillId="0" borderId="12" xfId="0" applyFont="1" applyBorder="1"/>
    <xf numFmtId="0" fontId="7" fillId="0" borderId="15" xfId="0" applyFont="1" applyBorder="1"/>
    <xf numFmtId="0" fontId="7" fillId="0" borderId="17" xfId="0" applyFont="1" applyBorder="1"/>
    <xf numFmtId="0" fontId="7" fillId="0" borderId="18" xfId="0" applyFont="1" applyBorder="1"/>
    <xf numFmtId="0" fontId="7" fillId="0" borderId="19" xfId="0" applyFont="1" applyBorder="1"/>
    <xf numFmtId="0" fontId="18" fillId="0" borderId="0" xfId="0" applyFont="1" applyAlignment="1">
      <alignment vertical="center"/>
    </xf>
    <xf numFmtId="0" fontId="19" fillId="0" borderId="0" xfId="0" applyFont="1" applyAlignment="1">
      <alignment vertical="top"/>
    </xf>
    <xf numFmtId="0" fontId="19" fillId="0" borderId="0" xfId="0" applyFont="1" applyAlignment="1">
      <alignment horizontal="left" vertical="center" indent="10"/>
    </xf>
    <xf numFmtId="0" fontId="19" fillId="0" borderId="0" xfId="0" applyFont="1" applyAlignment="1">
      <alignment horizontal="left" vertical="top"/>
    </xf>
    <xf numFmtId="0" fontId="7" fillId="0" borderId="0" xfId="0" applyFont="1" applyAlignment="1">
      <alignment horizontal="left"/>
    </xf>
    <xf numFmtId="0" fontId="8" fillId="0" borderId="3" xfId="0" applyFont="1" applyBorder="1" applyAlignment="1">
      <alignment horizontal="left" vertical="center" wrapText="1"/>
    </xf>
    <xf numFmtId="0" fontId="8" fillId="0" borderId="1" xfId="0" applyFont="1" applyBorder="1" applyAlignment="1">
      <alignment horizontal="justify" vertical="center" wrapText="1"/>
    </xf>
    <xf numFmtId="0" fontId="7" fillId="0" borderId="0" xfId="0" applyFont="1" applyAlignment="1">
      <alignment horizontal="left" vertical="top" wrapText="1"/>
    </xf>
    <xf numFmtId="165" fontId="8" fillId="0" borderId="1" xfId="4" applyNumberFormat="1" applyFont="1" applyBorder="1" applyAlignment="1">
      <alignment horizontal="right" vertical="center" wrapText="1"/>
    </xf>
    <xf numFmtId="165" fontId="8" fillId="0" borderId="1" xfId="4" applyNumberFormat="1" applyFont="1" applyBorder="1" applyAlignment="1">
      <alignment vertical="center" wrapText="1"/>
    </xf>
    <xf numFmtId="165" fontId="12" fillId="0" borderId="1" xfId="4" applyNumberFormat="1" applyFont="1" applyBorder="1" applyAlignment="1">
      <alignment vertical="center" wrapText="1"/>
    </xf>
    <xf numFmtId="0" fontId="16" fillId="0" borderId="0" xfId="0" applyFont="1" applyAlignment="1">
      <alignment vertical="top" wrapText="1"/>
    </xf>
    <xf numFmtId="165" fontId="8" fillId="0" borderId="1" xfId="4" applyNumberFormat="1" applyFont="1" applyFill="1" applyBorder="1" applyAlignment="1">
      <alignment vertical="center" wrapText="1"/>
    </xf>
    <xf numFmtId="165" fontId="8" fillId="0" borderId="1" xfId="4" applyNumberFormat="1" applyFont="1" applyBorder="1" applyAlignment="1">
      <alignment horizontal="justify" vertical="center" wrapText="1"/>
    </xf>
    <xf numFmtId="164" fontId="8" fillId="0" borderId="1" xfId="4" applyFont="1" applyFill="1" applyBorder="1" applyAlignment="1">
      <alignment horizontal="justify" vertical="center" wrapText="1"/>
    </xf>
    <xf numFmtId="165" fontId="12" fillId="0" borderId="1" xfId="4" applyNumberFormat="1" applyFont="1" applyFill="1" applyBorder="1" applyAlignment="1">
      <alignment vertical="center" wrapText="1"/>
    </xf>
    <xf numFmtId="0" fontId="8" fillId="0" borderId="3" xfId="0" applyFont="1" applyBorder="1" applyAlignment="1">
      <alignment horizontal="left" vertical="top" wrapText="1"/>
    </xf>
    <xf numFmtId="3" fontId="8" fillId="0" borderId="1" xfId="0" applyNumberFormat="1" applyFont="1" applyBorder="1" applyAlignment="1">
      <alignment horizontal="left" vertical="center" wrapText="1"/>
    </xf>
    <xf numFmtId="0" fontId="7" fillId="0" borderId="0" xfId="0" applyFont="1" applyAlignment="1">
      <alignment wrapText="1"/>
    </xf>
    <xf numFmtId="0" fontId="16" fillId="0" borderId="0" xfId="0" applyFont="1"/>
    <xf numFmtId="0" fontId="12" fillId="0" borderId="20" xfId="6" applyFont="1" applyBorder="1" applyAlignment="1">
      <alignment vertical="center" wrapText="1"/>
    </xf>
    <xf numFmtId="0" fontId="12" fillId="2" borderId="1" xfId="6" applyFont="1" applyFill="1" applyBorder="1" applyAlignment="1">
      <alignment vertical="center" wrapText="1"/>
    </xf>
    <xf numFmtId="0" fontId="12" fillId="2" borderId="20" xfId="6" applyFont="1" applyFill="1" applyBorder="1" applyAlignment="1">
      <alignment vertical="center" wrapText="1"/>
    </xf>
    <xf numFmtId="0" fontId="7" fillId="0" borderId="20" xfId="0" applyFont="1" applyBorder="1" applyAlignment="1">
      <alignment horizontal="center" vertical="center"/>
    </xf>
    <xf numFmtId="166" fontId="8" fillId="0" borderId="1" xfId="6" applyNumberFormat="1" applyFont="1" applyBorder="1" applyAlignment="1" applyProtection="1">
      <alignment vertical="center"/>
      <protection locked="0"/>
    </xf>
    <xf numFmtId="166" fontId="12" fillId="0" borderId="1" xfId="3" quotePrefix="1" applyNumberFormat="1" applyFont="1" applyFill="1" applyBorder="1" applyAlignment="1">
      <alignment vertical="center"/>
    </xf>
    <xf numFmtId="0" fontId="7" fillId="0" borderId="0" xfId="0" applyFont="1" applyAlignment="1">
      <alignment horizontal="justify" vertical="center"/>
    </xf>
    <xf numFmtId="0" fontId="13" fillId="0" borderId="1" xfId="0" applyFont="1" applyBorder="1" applyAlignment="1">
      <alignment horizontal="center" vertical="center" wrapText="1"/>
    </xf>
    <xf numFmtId="0" fontId="7" fillId="0" borderId="20" xfId="0" applyFont="1" applyBorder="1" applyAlignment="1">
      <alignment horizontal="left" vertical="center" wrapText="1"/>
    </xf>
    <xf numFmtId="0" fontId="7" fillId="0" borderId="1" xfId="0" applyFont="1" applyBorder="1" applyAlignment="1">
      <alignment horizontal="left" vertical="center" wrapText="1"/>
    </xf>
    <xf numFmtId="0" fontId="7" fillId="0" borderId="1" xfId="0" applyFont="1" applyBorder="1" applyAlignment="1" applyProtection="1">
      <alignment horizontal="left" vertical="center"/>
      <protection locked="0"/>
    </xf>
    <xf numFmtId="0" fontId="7" fillId="0" borderId="1" xfId="0" applyFont="1" applyBorder="1" applyAlignment="1" applyProtection="1">
      <alignment horizontal="left" vertical="center" wrapText="1"/>
      <protection locked="0"/>
    </xf>
    <xf numFmtId="0" fontId="7" fillId="0" borderId="20" xfId="0" applyFont="1" applyBorder="1" applyAlignment="1" applyProtection="1">
      <alignment horizontal="left" vertical="center" wrapText="1"/>
      <protection locked="0"/>
    </xf>
    <xf numFmtId="0" fontId="7" fillId="0" borderId="0" xfId="0" applyFont="1" applyAlignment="1" applyProtection="1">
      <alignment horizontal="left" vertical="center" wrapText="1"/>
      <protection locked="0"/>
    </xf>
    <xf numFmtId="165" fontId="13" fillId="0" borderId="1" xfId="0" applyNumberFormat="1" applyFont="1" applyBorder="1" applyAlignment="1">
      <alignment horizontal="right" vertical="center" wrapText="1"/>
    </xf>
    <xf numFmtId="165" fontId="13" fillId="0" borderId="1" xfId="4" applyNumberFormat="1" applyFont="1" applyBorder="1" applyAlignment="1">
      <alignment horizontal="right" vertical="center" wrapText="1"/>
    </xf>
    <xf numFmtId="0" fontId="13" fillId="0" borderId="0" xfId="0" applyFont="1" applyAlignment="1">
      <alignment horizontal="justify" vertical="center"/>
    </xf>
    <xf numFmtId="166" fontId="8" fillId="0" borderId="1" xfId="7" applyFont="1" applyFill="1" applyBorder="1" applyAlignment="1" applyProtection="1">
      <alignment horizontal="right" vertical="center"/>
      <protection locked="0"/>
    </xf>
    <xf numFmtId="166" fontId="8" fillId="0" borderId="1" xfId="7" applyFont="1" applyBorder="1" applyAlignment="1" applyProtection="1">
      <alignment vertical="center"/>
      <protection locked="0"/>
    </xf>
    <xf numFmtId="0" fontId="7" fillId="0" borderId="1" xfId="0" applyFont="1" applyBorder="1" applyAlignment="1">
      <alignment horizontal="center"/>
    </xf>
    <xf numFmtId="0" fontId="12" fillId="0" borderId="2" xfId="0" applyFont="1" applyBorder="1" applyAlignment="1">
      <alignment vertical="center" wrapText="1"/>
    </xf>
    <xf numFmtId="0" fontId="12" fillId="0" borderId="5" xfId="0" applyFont="1" applyBorder="1" applyAlignment="1">
      <alignment vertical="center" wrapText="1"/>
    </xf>
    <xf numFmtId="0" fontId="12" fillId="0" borderId="4" xfId="0" applyFont="1" applyBorder="1" applyAlignment="1">
      <alignment vertical="center" wrapText="1"/>
    </xf>
    <xf numFmtId="164" fontId="8" fillId="0" borderId="4" xfId="4" applyFont="1" applyBorder="1" applyAlignment="1">
      <alignment horizontal="right" vertical="center" wrapText="1"/>
    </xf>
    <xf numFmtId="10" fontId="8" fillId="0" borderId="4" xfId="9" applyNumberFormat="1" applyFont="1" applyBorder="1" applyAlignment="1">
      <alignment horizontal="right" vertical="center" wrapText="1"/>
    </xf>
    <xf numFmtId="0" fontId="7" fillId="4" borderId="4" xfId="0" applyFont="1" applyFill="1" applyBorder="1" applyAlignment="1"/>
    <xf numFmtId="166" fontId="7" fillId="0" borderId="20" xfId="7" applyFont="1" applyBorder="1" applyAlignment="1">
      <alignment horizontal="right" vertical="center" wrapText="1"/>
    </xf>
    <xf numFmtId="166" fontId="7" fillId="0" borderId="1" xfId="7" applyFont="1" applyBorder="1" applyAlignment="1">
      <alignment horizontal="right" vertical="center" wrapText="1"/>
    </xf>
    <xf numFmtId="0" fontId="13" fillId="0" borderId="1" xfId="0" applyFont="1" applyFill="1" applyBorder="1" applyAlignment="1">
      <alignment horizontal="center" vertical="center" wrapText="1"/>
    </xf>
    <xf numFmtId="0" fontId="9" fillId="0" borderId="0" xfId="0" applyFont="1" applyAlignment="1">
      <alignment vertical="center" wrapText="1"/>
    </xf>
    <xf numFmtId="0" fontId="23" fillId="0" borderId="0" xfId="0" applyFont="1" applyAlignment="1">
      <alignment horizontal="left" vertical="center"/>
    </xf>
    <xf numFmtId="0" fontId="12" fillId="0" borderId="0" xfId="0" applyFont="1" applyProtection="1">
      <protection locked="0"/>
    </xf>
    <xf numFmtId="1" fontId="8" fillId="4" borderId="1" xfId="6" applyNumberFormat="1" applyFont="1" applyFill="1" applyBorder="1" applyAlignment="1" applyProtection="1">
      <alignment horizontal="left" vertical="center"/>
      <protection locked="0"/>
    </xf>
    <xf numFmtId="167" fontId="14" fillId="4" borderId="1" xfId="6" applyNumberFormat="1" applyFont="1" applyFill="1" applyBorder="1" applyAlignment="1" applyProtection="1">
      <alignment horizontal="left" vertical="center"/>
      <protection locked="0"/>
    </xf>
    <xf numFmtId="49" fontId="14" fillId="4" borderId="1" xfId="6" applyNumberFormat="1" applyFont="1" applyFill="1" applyBorder="1" applyAlignment="1" applyProtection="1">
      <alignment horizontal="left" vertical="center"/>
      <protection locked="0"/>
    </xf>
    <xf numFmtId="2" fontId="8" fillId="4" borderId="1" xfId="6" applyNumberFormat="1" applyFont="1" applyFill="1" applyBorder="1" applyAlignment="1" applyProtection="1">
      <alignment horizontal="right" vertical="center"/>
      <protection locked="0"/>
    </xf>
    <xf numFmtId="167" fontId="8" fillId="4" borderId="1" xfId="6" applyNumberFormat="1" applyFont="1" applyFill="1" applyBorder="1" applyAlignment="1" applyProtection="1">
      <alignment horizontal="left" vertical="center"/>
      <protection locked="0"/>
    </xf>
    <xf numFmtId="49" fontId="8" fillId="4" borderId="1" xfId="6" applyNumberFormat="1" applyFont="1" applyFill="1" applyBorder="1" applyAlignment="1" applyProtection="1">
      <alignment horizontal="left" vertical="center"/>
      <protection locked="0"/>
    </xf>
    <xf numFmtId="0" fontId="8" fillId="0" borderId="1" xfId="4" applyNumberFormat="1" applyFont="1" applyBorder="1" applyAlignment="1">
      <alignment horizontal="right" vertical="center" wrapText="1"/>
    </xf>
    <xf numFmtId="0" fontId="8" fillId="0" borderId="4" xfId="4" applyNumberFormat="1" applyFont="1" applyBorder="1" applyAlignment="1">
      <alignment horizontal="right" vertical="center" wrapText="1"/>
    </xf>
    <xf numFmtId="44" fontId="8" fillId="0" borderId="4" xfId="4" applyNumberFormat="1" applyFont="1" applyBorder="1" applyAlignment="1">
      <alignment horizontal="right" vertical="center" wrapText="1"/>
    </xf>
    <xf numFmtId="7" fontId="8" fillId="0" borderId="4" xfId="4" applyNumberFormat="1" applyFont="1" applyBorder="1" applyAlignment="1">
      <alignment horizontal="right" vertical="center" wrapText="1"/>
    </xf>
    <xf numFmtId="0" fontId="7" fillId="0" borderId="0" xfId="0" applyFont="1" applyAlignment="1">
      <alignment horizontal="center" vertical="center"/>
    </xf>
    <xf numFmtId="0" fontId="9" fillId="0" borderId="0" xfId="0" applyFont="1" applyAlignment="1">
      <alignment horizontal="center" vertical="center"/>
    </xf>
    <xf numFmtId="0" fontId="13" fillId="0" borderId="2" xfId="0" applyFont="1" applyBorder="1" applyAlignment="1">
      <alignment horizontal="center" vertical="center" wrapText="1"/>
    </xf>
    <xf numFmtId="0" fontId="7" fillId="0" borderId="4" xfId="0" applyFont="1" applyBorder="1" applyAlignment="1">
      <alignment horizontal="center" vertical="center" wrapText="1"/>
    </xf>
    <xf numFmtId="0" fontId="13" fillId="0" borderId="2" xfId="0" applyFont="1" applyBorder="1" applyAlignment="1">
      <alignment horizontal="right" vertical="center" wrapText="1"/>
    </xf>
    <xf numFmtId="0" fontId="13" fillId="0" borderId="4" xfId="0" applyFont="1" applyBorder="1" applyAlignment="1">
      <alignment horizontal="right" vertical="center" wrapText="1"/>
    </xf>
    <xf numFmtId="0" fontId="7" fillId="0" borderId="2" xfId="0" applyFont="1" applyBorder="1" applyAlignment="1">
      <alignment horizontal="left" vertical="center" wrapText="1"/>
    </xf>
    <xf numFmtId="0" fontId="7" fillId="0" borderId="5" xfId="0" applyFont="1" applyBorder="1" applyAlignment="1">
      <alignment horizontal="left" vertical="center" wrapText="1"/>
    </xf>
    <xf numFmtId="0" fontId="12" fillId="0" borderId="2" xfId="6" applyFont="1" applyBorder="1" applyAlignment="1">
      <alignment horizontal="center" vertical="center" wrapText="1"/>
    </xf>
    <xf numFmtId="0" fontId="12" fillId="0" borderId="5" xfId="6" applyFont="1" applyBorder="1" applyAlignment="1">
      <alignment horizontal="center" vertical="center" wrapText="1"/>
    </xf>
    <xf numFmtId="0" fontId="12" fillId="0" borderId="4" xfId="6" applyFont="1" applyBorder="1" applyAlignment="1">
      <alignment horizontal="center" vertical="center" wrapText="1"/>
    </xf>
    <xf numFmtId="0" fontId="7" fillId="0" borderId="0" xfId="0" applyFont="1" applyAlignment="1">
      <alignment horizontal="justify" vertical="top" wrapText="1"/>
    </xf>
    <xf numFmtId="2" fontId="12" fillId="0" borderId="2" xfId="6" applyNumberFormat="1" applyFont="1" applyBorder="1" applyAlignment="1" applyProtection="1">
      <alignment horizontal="right" vertical="center"/>
      <protection locked="0"/>
    </xf>
    <xf numFmtId="2" fontId="12" fillId="0" borderId="5" xfId="6" applyNumberFormat="1" applyFont="1" applyBorder="1" applyAlignment="1" applyProtection="1">
      <alignment horizontal="right" vertical="center"/>
      <protection locked="0"/>
    </xf>
    <xf numFmtId="2" fontId="12" fillId="0" borderId="4" xfId="6" applyNumberFormat="1" applyFont="1" applyBorder="1" applyAlignment="1" applyProtection="1">
      <alignment horizontal="right" vertical="center"/>
      <protection locked="0"/>
    </xf>
    <xf numFmtId="0" fontId="12" fillId="0" borderId="6" xfId="0" applyFont="1" applyBorder="1" applyAlignment="1">
      <alignment horizontal="right" vertical="center" wrapText="1"/>
    </xf>
    <xf numFmtId="0" fontId="12" fillId="0" borderId="7" xfId="0" applyFont="1" applyBorder="1" applyAlignment="1">
      <alignment horizontal="right" vertical="center" wrapText="1"/>
    </xf>
    <xf numFmtId="0" fontId="12" fillId="0" borderId="21" xfId="0" applyFont="1" applyBorder="1" applyAlignment="1">
      <alignment horizontal="right" vertical="center" wrapText="1"/>
    </xf>
    <xf numFmtId="0" fontId="12" fillId="0" borderId="2" xfId="0" applyFont="1" applyBorder="1" applyAlignment="1">
      <alignment horizontal="right" vertical="center" wrapText="1"/>
    </xf>
    <xf numFmtId="0" fontId="12" fillId="0" borderId="5" xfId="0" applyFont="1" applyBorder="1" applyAlignment="1">
      <alignment horizontal="right" vertical="center" wrapText="1"/>
    </xf>
    <xf numFmtId="0" fontId="12" fillId="0" borderId="4" xfId="0" applyFont="1" applyBorder="1" applyAlignment="1">
      <alignment horizontal="right" vertical="center" wrapText="1"/>
    </xf>
    <xf numFmtId="0" fontId="13" fillId="0" borderId="0" xfId="0" applyFont="1" applyAlignment="1">
      <alignment horizontal="center" vertical="center"/>
    </xf>
    <xf numFmtId="0" fontId="9" fillId="0" borderId="0" xfId="0" applyFont="1" applyAlignment="1">
      <alignment horizontal="center" vertical="center" wrapText="1"/>
    </xf>
    <xf numFmtId="0" fontId="7" fillId="0" borderId="0" xfId="0" applyFont="1" applyAlignment="1">
      <alignment horizontal="left" vertical="top" wrapText="1"/>
    </xf>
    <xf numFmtId="0" fontId="9" fillId="0" borderId="0" xfId="0" applyFont="1" applyAlignment="1">
      <alignment horizontal="left" vertical="center"/>
    </xf>
    <xf numFmtId="0" fontId="12" fillId="0" borderId="2" xfId="0" applyFont="1" applyBorder="1" applyAlignment="1">
      <alignment horizontal="left" vertical="center" wrapText="1"/>
    </xf>
    <xf numFmtId="0" fontId="12" fillId="0" borderId="5" xfId="0" applyFont="1" applyBorder="1" applyAlignment="1">
      <alignment horizontal="left" vertical="center" wrapText="1"/>
    </xf>
    <xf numFmtId="0" fontId="7" fillId="0" borderId="0" xfId="0" applyFont="1" applyAlignment="1">
      <alignment vertical="top" wrapText="1"/>
    </xf>
    <xf numFmtId="0" fontId="8" fillId="4" borderId="6" xfId="0" applyFont="1" applyFill="1" applyBorder="1" applyAlignment="1" applyProtection="1">
      <alignment horizontal="left" vertical="center" wrapText="1"/>
      <protection locked="0"/>
    </xf>
    <xf numFmtId="0" fontId="8" fillId="4" borderId="7" xfId="0" applyFont="1" applyFill="1" applyBorder="1" applyAlignment="1" applyProtection="1">
      <alignment horizontal="left" vertical="center" wrapText="1"/>
      <protection locked="0"/>
    </xf>
    <xf numFmtId="0" fontId="8" fillId="4" borderId="21" xfId="0" applyFont="1" applyFill="1" applyBorder="1" applyAlignment="1" applyProtection="1">
      <alignment horizontal="left" vertical="center" wrapText="1"/>
      <protection locked="0"/>
    </xf>
    <xf numFmtId="0" fontId="8" fillId="4" borderId="22" xfId="0" applyFont="1" applyFill="1" applyBorder="1" applyAlignment="1" applyProtection="1">
      <alignment horizontal="left" vertical="center" wrapText="1"/>
      <protection locked="0"/>
    </xf>
    <xf numFmtId="0" fontId="8" fillId="4" borderId="23" xfId="0" applyFont="1" applyFill="1" applyBorder="1" applyAlignment="1" applyProtection="1">
      <alignment horizontal="left" vertical="center" wrapText="1"/>
      <protection locked="0"/>
    </xf>
    <xf numFmtId="0" fontId="8" fillId="4" borderId="24" xfId="0" applyFont="1" applyFill="1" applyBorder="1" applyAlignment="1" applyProtection="1">
      <alignment horizontal="left" vertical="center" wrapText="1"/>
      <protection locked="0"/>
    </xf>
    <xf numFmtId="0" fontId="8" fillId="4" borderId="1" xfId="0" applyFont="1" applyFill="1" applyBorder="1" applyAlignment="1" applyProtection="1">
      <alignment horizontal="left" vertical="center" wrapText="1"/>
      <protection locked="0"/>
    </xf>
    <xf numFmtId="0" fontId="8" fillId="4" borderId="1" xfId="0" applyFont="1" applyFill="1" applyBorder="1" applyAlignment="1" applyProtection="1">
      <alignment horizontal="center" vertical="center" wrapText="1"/>
      <protection locked="0"/>
    </xf>
    <xf numFmtId="14" fontId="8" fillId="4" borderId="1" xfId="0" applyNumberFormat="1" applyFont="1" applyFill="1" applyBorder="1" applyAlignment="1" applyProtection="1">
      <alignment horizontal="center" vertical="center" wrapText="1"/>
      <protection locked="0"/>
    </xf>
    <xf numFmtId="166" fontId="8" fillId="4" borderId="4" xfId="7" applyFont="1" applyFill="1" applyBorder="1" applyAlignment="1" applyProtection="1">
      <alignment horizontal="right" vertical="center" wrapText="1"/>
      <protection locked="0"/>
    </xf>
    <xf numFmtId="9" fontId="8" fillId="4" borderId="4" xfId="9" applyFont="1" applyFill="1" applyBorder="1" applyAlignment="1" applyProtection="1">
      <alignment horizontal="right" vertical="center" wrapText="1"/>
      <protection locked="0"/>
    </xf>
    <xf numFmtId="164" fontId="8" fillId="4" borderId="4" xfId="4" applyFont="1" applyFill="1" applyBorder="1" applyAlignment="1" applyProtection="1">
      <alignment horizontal="right" vertical="center" wrapText="1"/>
      <protection locked="0"/>
    </xf>
    <xf numFmtId="0" fontId="8" fillId="4" borderId="4" xfId="0" applyFont="1" applyFill="1" applyBorder="1" applyAlignment="1" applyProtection="1">
      <alignment horizontal="center" vertical="center" wrapText="1"/>
      <protection locked="0"/>
    </xf>
    <xf numFmtId="165" fontId="8" fillId="4" borderId="4" xfId="0" applyNumberFormat="1" applyFont="1" applyFill="1" applyBorder="1" applyAlignment="1" applyProtection="1">
      <alignment horizontal="right" vertical="center" wrapText="1"/>
      <protection locked="0"/>
    </xf>
    <xf numFmtId="0" fontId="7" fillId="4" borderId="1" xfId="0" applyFont="1" applyFill="1" applyBorder="1" applyProtection="1">
      <protection locked="0"/>
      <extLst>
        <ext xmlns:xfpb="http://schemas.microsoft.com/office/spreadsheetml/2022/featurepropertybag" uri="{C7286773-470A-42A8-94C5-96B5CB345126}">
          <xfpb:xfComplement i="0"/>
        </ext>
      </extLst>
    </xf>
    <xf numFmtId="0" fontId="7" fillId="0" borderId="1" xfId="0" applyFont="1" applyBorder="1" applyAlignment="1" applyProtection="1">
      <alignment horizontal="center"/>
      <protection locked="0"/>
    </xf>
    <xf numFmtId="0" fontId="8" fillId="4" borderId="1" xfId="0" applyFont="1" applyFill="1" applyBorder="1" applyAlignment="1" applyProtection="1">
      <alignment vertical="center" wrapText="1"/>
      <protection locked="0"/>
    </xf>
    <xf numFmtId="165" fontId="8" fillId="4" borderId="1" xfId="4" applyNumberFormat="1" applyFont="1" applyFill="1" applyBorder="1" applyAlignment="1" applyProtection="1">
      <alignment vertical="center" wrapText="1"/>
      <protection locked="0"/>
    </xf>
    <xf numFmtId="0" fontId="11" fillId="4" borderId="1" xfId="0" applyFont="1" applyFill="1" applyBorder="1" applyProtection="1">
      <protection locked="0"/>
      <extLst>
        <ext xmlns:xfpb="http://schemas.microsoft.com/office/spreadsheetml/2022/featurepropertybag" uri="{C7286773-470A-42A8-94C5-96B5CB345126}">
          <xfpb:xfComplement i="0"/>
        </ext>
      </extLst>
    </xf>
    <xf numFmtId="14" fontId="8" fillId="4" borderId="2" xfId="0" applyNumberFormat="1" applyFont="1" applyFill="1" applyBorder="1" applyAlignment="1" applyProtection="1">
      <alignment horizontal="center" vertical="center" wrapText="1"/>
      <protection locked="0"/>
    </xf>
    <xf numFmtId="0" fontId="8" fillId="4" borderId="2" xfId="0" applyFont="1" applyFill="1" applyBorder="1" applyAlignment="1" applyProtection="1">
      <alignment horizontal="center" vertical="center" wrapText="1"/>
      <protection locked="0"/>
    </xf>
    <xf numFmtId="165" fontId="8" fillId="4" borderId="1" xfId="4" applyNumberFormat="1" applyFont="1" applyFill="1" applyBorder="1" applyAlignment="1" applyProtection="1">
      <alignment horizontal="right" vertical="center" wrapText="1"/>
      <protection locked="0"/>
    </xf>
    <xf numFmtId="9" fontId="8" fillId="4" borderId="1" xfId="4" applyNumberFormat="1" applyFont="1" applyFill="1" applyBorder="1" applyAlignment="1" applyProtection="1">
      <alignment horizontal="right" vertical="center" wrapText="1"/>
      <protection locked="0"/>
    </xf>
    <xf numFmtId="0" fontId="7" fillId="0" borderId="0" xfId="0" applyFont="1" applyFill="1"/>
    <xf numFmtId="0" fontId="7" fillId="4" borderId="2" xfId="0" applyFont="1" applyFill="1" applyBorder="1" applyAlignment="1" applyProtection="1">
      <protection locked="0"/>
    </xf>
    <xf numFmtId="0" fontId="18" fillId="4" borderId="25" xfId="0" applyFont="1" applyFill="1" applyBorder="1" applyAlignment="1" applyProtection="1">
      <alignment horizontal="left" vertical="center"/>
      <protection locked="0"/>
    </xf>
    <xf numFmtId="0" fontId="12" fillId="4" borderId="25" xfId="0" applyFont="1" applyFill="1" applyBorder="1" applyAlignment="1" applyProtection="1">
      <alignment horizontal="left" vertical="center"/>
      <protection locked="0"/>
    </xf>
    <xf numFmtId="0" fontId="7" fillId="4" borderId="11" xfId="0" applyFont="1" applyFill="1" applyBorder="1" applyProtection="1">
      <protection locked="0"/>
    </xf>
    <xf numFmtId="0" fontId="7" fillId="4" borderId="14" xfId="0" applyFont="1" applyFill="1" applyBorder="1" applyProtection="1">
      <protection locked="0"/>
    </xf>
    <xf numFmtId="0" fontId="7" fillId="4" borderId="12" xfId="0" applyFont="1" applyFill="1" applyBorder="1" applyProtection="1">
      <protection locked="0"/>
    </xf>
    <xf numFmtId="0" fontId="7" fillId="4" borderId="13" xfId="0" applyFont="1" applyFill="1" applyBorder="1" applyProtection="1">
      <protection locked="0"/>
    </xf>
    <xf numFmtId="0" fontId="7" fillId="4" borderId="15" xfId="0" applyFont="1" applyFill="1" applyBorder="1" applyProtection="1">
      <protection locked="0"/>
    </xf>
    <xf numFmtId="0" fontId="7" fillId="4" borderId="16" xfId="0" applyFont="1" applyFill="1" applyBorder="1" applyProtection="1">
      <protection locked="0"/>
    </xf>
    <xf numFmtId="4" fontId="8" fillId="4" borderId="1" xfId="0" applyNumberFormat="1" applyFont="1" applyFill="1" applyBorder="1" applyAlignment="1" applyProtection="1">
      <alignment horizontal="right" vertical="center" wrapText="1"/>
      <protection locked="0"/>
    </xf>
    <xf numFmtId="0" fontId="7" fillId="4" borderId="0" xfId="0" applyFont="1" applyFill="1" applyProtection="1">
      <protection locked="0"/>
    </xf>
    <xf numFmtId="0" fontId="7" fillId="4" borderId="4" xfId="0" applyFont="1" applyFill="1" applyBorder="1" applyAlignment="1" applyProtection="1">
      <protection locked="0"/>
    </xf>
    <xf numFmtId="166" fontId="7" fillId="4" borderId="20" xfId="7" applyFont="1" applyFill="1" applyBorder="1" applyAlignment="1" applyProtection="1">
      <alignment horizontal="right" vertical="center" wrapText="1"/>
      <protection locked="0"/>
    </xf>
    <xf numFmtId="166" fontId="7" fillId="4" borderId="1" xfId="7" applyFont="1" applyFill="1" applyBorder="1" applyAlignment="1" applyProtection="1">
      <alignment horizontal="right" vertical="center" wrapText="1"/>
      <protection locked="0"/>
    </xf>
    <xf numFmtId="0" fontId="7" fillId="4" borderId="2" xfId="0" applyFont="1" applyFill="1" applyBorder="1" applyAlignment="1" applyProtection="1">
      <alignment horizontal="left" vertical="center" wrapText="1"/>
      <protection locked="0"/>
    </xf>
    <xf numFmtId="0" fontId="7" fillId="4" borderId="5" xfId="0" applyFont="1" applyFill="1" applyBorder="1" applyAlignment="1" applyProtection="1">
      <alignment horizontal="left" vertical="center" wrapText="1"/>
      <protection locked="0"/>
    </xf>
    <xf numFmtId="0" fontId="7" fillId="4" borderId="4" xfId="0" applyFont="1" applyFill="1" applyBorder="1" applyAlignment="1" applyProtection="1">
      <alignment horizontal="left" vertical="center" wrapText="1"/>
      <protection locked="0"/>
    </xf>
  </cellXfs>
  <cellStyles count="10">
    <cellStyle name="Comma [0]" xfId="1"/>
    <cellStyle name="Currency [0]" xfId="2"/>
    <cellStyle name="Euro" xfId="3"/>
    <cellStyle name="Migliaia" xfId="4" builtinId="3"/>
    <cellStyle name="Migliaia (0)_F5_B8COS" xfId="5"/>
    <cellStyle name="Normale" xfId="0" builtinId="0"/>
    <cellStyle name="Normale 2" xfId="6"/>
    <cellStyle name="Percentuale" xfId="9" builtinId="5"/>
    <cellStyle name="Valuta" xfId="7" builtinId="4"/>
    <cellStyle name="Valuta (0)_F5_B8COS" xfId="8"/>
  </cellStyles>
  <dxfs count="1">
    <dxf>
      <font>
        <color rgb="FF9C0006"/>
      </font>
      <fill>
        <patternFill>
          <bgColor rgb="FFFFC7CE"/>
        </patternFill>
      </fill>
    </dxf>
  </dxfs>
  <tableStyles count="0" defaultTableStyle="TableStyleMedium2" defaultPivotStyle="PivotStyleLight16"/>
  <colors>
    <mruColors>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19" Type="http://schemas.microsoft.com/office/2022/11/relationships/FeaturePropertyBag" Target="featurePropertyBag/featurePropertyBag.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3" Type="http://schemas.openxmlformats.org/officeDocument/2006/relationships/image" Target="../media/image1.png"/><Relationship Id="rId2" Type="http://schemas.openxmlformats.org/officeDocument/2006/relationships/image" Target="../media/image3.jpeg"/><Relationship Id="rId1" Type="http://schemas.openxmlformats.org/officeDocument/2006/relationships/image" Target="../media/image2.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1" Type="http://schemas.openxmlformats.org/officeDocument/2006/relationships/image" Target="../media/image1.png"/></Relationships>
</file>

<file path=xl/drawings/_rels/drawing7.xml.rels><?xml version="1.0" encoding="UTF-8" standalone="yes"?>
<Relationships xmlns="http://schemas.openxmlformats.org/package/2006/relationships"><Relationship Id="rId1" Type="http://schemas.openxmlformats.org/officeDocument/2006/relationships/image" Target="../media/image1.png"/></Relationships>
</file>

<file path=xl/drawings/_rels/drawing8.xml.rels><?xml version="1.0" encoding="UTF-8" standalone="yes"?>
<Relationships xmlns="http://schemas.openxmlformats.org/package/2006/relationships"><Relationship Id="rId1" Type="http://schemas.openxmlformats.org/officeDocument/2006/relationships/image" Target="../media/image1.png"/></Relationships>
</file>

<file path=xl/drawings/_rels/drawing9.xml.rels><?xml version="1.0" encoding="UTF-8" standalone="yes"?>
<Relationships xmlns="http://schemas.openxmlformats.org/package/2006/relationships"><Relationship Id="rId1" Type="http://schemas.openxmlformats.org/officeDocument/2006/relationships/image" Target="../media/image1.png"/></Relationships>
</file>

<file path=xl/drawings/_rels/drawing10.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image" Target="../media/image3.jpeg"/></Relationships>
</file>

<file path=xl/drawings/_rels/drawing11.xml.rels><?xml version="1.0" encoding="UTF-8" standalone="yes"?>
<Relationships xmlns="http://schemas.openxmlformats.org/package/2006/relationships"><Relationship Id="rId1" Type="http://schemas.openxmlformats.org/officeDocument/2006/relationships/image" Target="../media/image1.png"/></Relationships>
</file>

<file path=xl/drawings/_rels/drawing12.xml.rels><?xml version="1.0" encoding="UTF-8" standalone="yes"?>
<Relationships xmlns="http://schemas.openxmlformats.org/package/2006/relationships"><Relationship Id="rId1" Type="http://schemas.openxmlformats.org/officeDocument/2006/relationships/image" Target="../media/image1.png"/></Relationships>
</file>

<file path=xl/drawings/_rels/drawing13.xml.rels><?xml version="1.0" encoding="UTF-8" standalone="yes"?>
<Relationships xmlns="http://schemas.openxmlformats.org/package/2006/relationships"><Relationship Id="rId1" Type="http://schemas.openxmlformats.org/officeDocument/2006/relationships/image" Target="../media/image1.png"/></Relationships>
</file>

<file path=xl/drawings/_rels/drawing14.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1476375</xdr:colOff>
      <xdr:row>0</xdr:row>
      <xdr:rowOff>247650</xdr:rowOff>
    </xdr:from>
    <xdr:to>
      <xdr:col>0</xdr:col>
      <xdr:colOff>7429500</xdr:colOff>
      <xdr:row>0</xdr:row>
      <xdr:rowOff>819150</xdr:rowOff>
    </xdr:to>
    <xdr:pic>
      <xdr:nvPicPr>
        <xdr:cNvPr id="1290" name="Immagine 8" descr="sequenza2021-2027_lineare">
          <a:extLst>
            <a:ext uri="{FF2B5EF4-FFF2-40B4-BE49-F238E27FC236}">
              <a16:creationId xmlns:a16="http://schemas.microsoft.com/office/drawing/2014/main" xmlns="" id="{D1A3DD66-BB6F-63E8-E977-FA365C56BB64}"/>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476375" y="247650"/>
          <a:ext cx="5953125" cy="571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0</xdr:col>
      <xdr:colOff>2152650</xdr:colOff>
      <xdr:row>0</xdr:row>
      <xdr:rowOff>0</xdr:rowOff>
    </xdr:from>
    <xdr:to>
      <xdr:col>0</xdr:col>
      <xdr:colOff>2543175</xdr:colOff>
      <xdr:row>0</xdr:row>
      <xdr:rowOff>0</xdr:rowOff>
    </xdr:to>
    <xdr:pic>
      <xdr:nvPicPr>
        <xdr:cNvPr id="3048" name="Immagine 7" descr="jjj">
          <a:extLst>
            <a:ext uri="{FF2B5EF4-FFF2-40B4-BE49-F238E27FC236}">
              <a16:creationId xmlns:a16="http://schemas.microsoft.com/office/drawing/2014/main" xmlns="" id="{FD9C0068-3F9D-98D0-CD80-C742A43149B3}"/>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152650" y="0"/>
          <a:ext cx="39052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5648325</xdr:colOff>
      <xdr:row>0</xdr:row>
      <xdr:rowOff>0</xdr:rowOff>
    </xdr:from>
    <xdr:to>
      <xdr:col>0</xdr:col>
      <xdr:colOff>2543175</xdr:colOff>
      <xdr:row>0</xdr:row>
      <xdr:rowOff>1000125</xdr:rowOff>
    </xdr:to>
    <xdr:pic>
      <xdr:nvPicPr>
        <xdr:cNvPr id="3049" name="Immagine 10" descr="fesr">
          <a:extLst>
            <a:ext uri="{FF2B5EF4-FFF2-40B4-BE49-F238E27FC236}">
              <a16:creationId xmlns:a16="http://schemas.microsoft.com/office/drawing/2014/main" xmlns="" id="{7F11376E-690A-C921-7A91-F38C3AFE09F7}"/>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2543175" y="0"/>
          <a:ext cx="0" cy="1000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5648325</xdr:colOff>
      <xdr:row>0</xdr:row>
      <xdr:rowOff>0</xdr:rowOff>
    </xdr:from>
    <xdr:to>
      <xdr:col>0</xdr:col>
      <xdr:colOff>2543175</xdr:colOff>
      <xdr:row>0</xdr:row>
      <xdr:rowOff>1000125</xdr:rowOff>
    </xdr:to>
    <xdr:pic>
      <xdr:nvPicPr>
        <xdr:cNvPr id="3050" name="Immagine 12" descr="fesr">
          <a:extLst>
            <a:ext uri="{FF2B5EF4-FFF2-40B4-BE49-F238E27FC236}">
              <a16:creationId xmlns:a16="http://schemas.microsoft.com/office/drawing/2014/main" xmlns="" id="{B4B6864B-0CF0-9C90-E95A-772473D57903}"/>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2543175" y="0"/>
          <a:ext cx="0" cy="1000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1447800</xdr:colOff>
      <xdr:row>0</xdr:row>
      <xdr:rowOff>266700</xdr:rowOff>
    </xdr:from>
    <xdr:to>
      <xdr:col>3</xdr:col>
      <xdr:colOff>1362075</xdr:colOff>
      <xdr:row>0</xdr:row>
      <xdr:rowOff>847725</xdr:rowOff>
    </xdr:to>
    <xdr:pic>
      <xdr:nvPicPr>
        <xdr:cNvPr id="3051" name="Immagine 6" descr="sequenza2021-2027_lineare">
          <a:extLst>
            <a:ext uri="{FF2B5EF4-FFF2-40B4-BE49-F238E27FC236}">
              <a16:creationId xmlns:a16="http://schemas.microsoft.com/office/drawing/2014/main" xmlns="" id="{7C3CB2F4-942F-6D0C-1A6C-0640D843230E}"/>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1447800" y="266700"/>
          <a:ext cx="5953125" cy="581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2</xdr:col>
      <xdr:colOff>676275</xdr:colOff>
      <xdr:row>0</xdr:row>
      <xdr:rowOff>219075</xdr:rowOff>
    </xdr:from>
    <xdr:to>
      <xdr:col>7</xdr:col>
      <xdr:colOff>628650</xdr:colOff>
      <xdr:row>0</xdr:row>
      <xdr:rowOff>800100</xdr:rowOff>
    </xdr:to>
    <xdr:pic>
      <xdr:nvPicPr>
        <xdr:cNvPr id="10490" name="Immagine 2" descr="sequenza2021-2027_lineare">
          <a:extLst>
            <a:ext uri="{FF2B5EF4-FFF2-40B4-BE49-F238E27FC236}">
              <a16:creationId xmlns:a16="http://schemas.microsoft.com/office/drawing/2014/main" xmlns="" id="{FB80541B-E5A0-04E9-29E5-5DA366263546}"/>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762125" y="219075"/>
          <a:ext cx="5943600" cy="581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4</xdr:col>
      <xdr:colOff>76200</xdr:colOff>
      <xdr:row>0</xdr:row>
      <xdr:rowOff>333375</xdr:rowOff>
    </xdr:from>
    <xdr:to>
      <xdr:col>24</xdr:col>
      <xdr:colOff>238125</xdr:colOff>
      <xdr:row>0</xdr:row>
      <xdr:rowOff>914400</xdr:rowOff>
    </xdr:to>
    <xdr:pic>
      <xdr:nvPicPr>
        <xdr:cNvPr id="16485" name="Immagine 3" descr="sequenza2021-2027_lineare">
          <a:extLst>
            <a:ext uri="{FF2B5EF4-FFF2-40B4-BE49-F238E27FC236}">
              <a16:creationId xmlns:a16="http://schemas.microsoft.com/office/drawing/2014/main" xmlns="" id="{0B6E71A7-31AD-86E7-A30D-4FC954925AB8}"/>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362200" y="333375"/>
          <a:ext cx="5876925" cy="581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2</xdr:col>
      <xdr:colOff>790575</xdr:colOff>
      <xdr:row>0</xdr:row>
      <xdr:rowOff>200025</xdr:rowOff>
    </xdr:from>
    <xdr:to>
      <xdr:col>7</xdr:col>
      <xdr:colOff>142875</xdr:colOff>
      <xdr:row>0</xdr:row>
      <xdr:rowOff>790575</xdr:rowOff>
    </xdr:to>
    <xdr:pic>
      <xdr:nvPicPr>
        <xdr:cNvPr id="11514" name="Immagine 2" descr="sequenza2021-2027_lineare">
          <a:extLst>
            <a:ext uri="{FF2B5EF4-FFF2-40B4-BE49-F238E27FC236}">
              <a16:creationId xmlns:a16="http://schemas.microsoft.com/office/drawing/2014/main" xmlns="" id="{B7378BBF-323E-F77F-4CCB-9C2DC50CC9D7}"/>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876425" y="200025"/>
          <a:ext cx="5953125" cy="590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190500</xdr:colOff>
      <xdr:row>0</xdr:row>
      <xdr:rowOff>323850</xdr:rowOff>
    </xdr:from>
    <xdr:to>
      <xdr:col>24</xdr:col>
      <xdr:colOff>209550</xdr:colOff>
      <xdr:row>0</xdr:row>
      <xdr:rowOff>904875</xdr:rowOff>
    </xdr:to>
    <xdr:pic>
      <xdr:nvPicPr>
        <xdr:cNvPr id="18529" name="Immagine 3" descr="sequenza2021-2027_lineare">
          <a:extLst>
            <a:ext uri="{FF2B5EF4-FFF2-40B4-BE49-F238E27FC236}">
              <a16:creationId xmlns:a16="http://schemas.microsoft.com/office/drawing/2014/main" xmlns="" id="{C9B415A1-7353-CC77-188D-CCB87DDE0202}"/>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495550" y="323850"/>
          <a:ext cx="5924550" cy="581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1543050</xdr:colOff>
      <xdr:row>0</xdr:row>
      <xdr:rowOff>247650</xdr:rowOff>
    </xdr:from>
    <xdr:to>
      <xdr:col>6</xdr:col>
      <xdr:colOff>857250</xdr:colOff>
      <xdr:row>0</xdr:row>
      <xdr:rowOff>819150</xdr:rowOff>
    </xdr:to>
    <xdr:pic>
      <xdr:nvPicPr>
        <xdr:cNvPr id="15552" name="Immagine 3" descr="sequenza2021-2027_lineare">
          <a:extLst>
            <a:ext uri="{FF2B5EF4-FFF2-40B4-BE49-F238E27FC236}">
              <a16:creationId xmlns:a16="http://schemas.microsoft.com/office/drawing/2014/main" xmlns="" id="{598E4217-8898-3026-34CA-4FE016A9A4A4}"/>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628900" y="247650"/>
          <a:ext cx="5953125" cy="571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5</xdr:col>
      <xdr:colOff>0</xdr:colOff>
      <xdr:row>0</xdr:row>
      <xdr:rowOff>333375</xdr:rowOff>
    </xdr:from>
    <xdr:to>
      <xdr:col>25</xdr:col>
      <xdr:colOff>19050</xdr:colOff>
      <xdr:row>0</xdr:row>
      <xdr:rowOff>914400</xdr:rowOff>
    </xdr:to>
    <xdr:pic>
      <xdr:nvPicPr>
        <xdr:cNvPr id="20567" name="Immagine 2" descr="sequenza2021-2027_lineare">
          <a:extLst>
            <a:ext uri="{FF2B5EF4-FFF2-40B4-BE49-F238E27FC236}">
              <a16:creationId xmlns:a16="http://schemas.microsoft.com/office/drawing/2014/main" xmlns="" id="{E421639C-D596-67E2-D384-B2EACE47C482}"/>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600325" y="333375"/>
          <a:ext cx="5924550" cy="581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2</xdr:col>
      <xdr:colOff>2000250</xdr:colOff>
      <xdr:row>0</xdr:row>
      <xdr:rowOff>257175</xdr:rowOff>
    </xdr:from>
    <xdr:to>
      <xdr:col>7</xdr:col>
      <xdr:colOff>308770</xdr:colOff>
      <xdr:row>0</xdr:row>
      <xdr:rowOff>838200</xdr:rowOff>
    </xdr:to>
    <xdr:pic>
      <xdr:nvPicPr>
        <xdr:cNvPr id="4346" name="Immagine 4" descr="sequenza2021-2027_lineare">
          <a:extLst>
            <a:ext uri="{FF2B5EF4-FFF2-40B4-BE49-F238E27FC236}">
              <a16:creationId xmlns:a16="http://schemas.microsoft.com/office/drawing/2014/main" xmlns="" id="{375CACA2-0025-C736-2F62-6B3971629E8A}"/>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086100" y="257175"/>
          <a:ext cx="5953125" cy="581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0.xml><?xml version="1.0" encoding="utf-8"?>
<xdr:wsDr xmlns:xdr="http://schemas.openxmlformats.org/drawingml/2006/spreadsheetDrawing" xmlns:a="http://schemas.openxmlformats.org/drawingml/2006/main">
  <xdr:twoCellAnchor>
    <xdr:from>
      <xdr:col>8</xdr:col>
      <xdr:colOff>276225</xdr:colOff>
      <xdr:row>2</xdr:row>
      <xdr:rowOff>180975</xdr:rowOff>
    </xdr:from>
    <xdr:to>
      <xdr:col>8</xdr:col>
      <xdr:colOff>276225</xdr:colOff>
      <xdr:row>6</xdr:row>
      <xdr:rowOff>219075</xdr:rowOff>
    </xdr:to>
    <xdr:pic>
      <xdr:nvPicPr>
        <xdr:cNvPr id="3821" name="Immagine 1" descr="fesr">
          <a:extLst>
            <a:ext uri="{FF2B5EF4-FFF2-40B4-BE49-F238E27FC236}">
              <a16:creationId xmlns:a16="http://schemas.microsoft.com/office/drawing/2014/main" xmlns="" id="{493D5B42-3E82-593A-7154-695A754CA17E}"/>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8924925" y="1390650"/>
          <a:ext cx="0" cy="1000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5648325</xdr:colOff>
      <xdr:row>0</xdr:row>
      <xdr:rowOff>0</xdr:rowOff>
    </xdr:from>
    <xdr:to>
      <xdr:col>0</xdr:col>
      <xdr:colOff>447675</xdr:colOff>
      <xdr:row>0</xdr:row>
      <xdr:rowOff>1000125</xdr:rowOff>
    </xdr:to>
    <xdr:pic>
      <xdr:nvPicPr>
        <xdr:cNvPr id="3822" name="Immagine 2" descr="fesr">
          <a:extLst>
            <a:ext uri="{FF2B5EF4-FFF2-40B4-BE49-F238E27FC236}">
              <a16:creationId xmlns:a16="http://schemas.microsoft.com/office/drawing/2014/main" xmlns="" id="{AF4BBE15-0EAB-F376-8B11-61D4E14EE4C3}"/>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47675" y="0"/>
          <a:ext cx="0" cy="1000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828675</xdr:colOff>
      <xdr:row>0</xdr:row>
      <xdr:rowOff>161925</xdr:rowOff>
    </xdr:from>
    <xdr:to>
      <xdr:col>6</xdr:col>
      <xdr:colOff>428625</xdr:colOff>
      <xdr:row>0</xdr:row>
      <xdr:rowOff>752475</xdr:rowOff>
    </xdr:to>
    <xdr:pic>
      <xdr:nvPicPr>
        <xdr:cNvPr id="3823" name="Immagine 4" descr="sequenza2021-2027_lineare">
          <a:extLst>
            <a:ext uri="{FF2B5EF4-FFF2-40B4-BE49-F238E27FC236}">
              <a16:creationId xmlns:a16="http://schemas.microsoft.com/office/drawing/2014/main" xmlns="" id="{BFC37713-A35E-F3F7-4A4F-2818363C589E}"/>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914525" y="161925"/>
          <a:ext cx="5943600" cy="590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1.xml><?xml version="1.0" encoding="utf-8"?>
<xdr:wsDr xmlns:xdr="http://schemas.openxmlformats.org/drawingml/2006/spreadsheetDrawing" xmlns:a="http://schemas.openxmlformats.org/drawingml/2006/main">
  <xdr:twoCellAnchor editAs="oneCell">
    <xdr:from>
      <xdr:col>2</xdr:col>
      <xdr:colOff>1352550</xdr:colOff>
      <xdr:row>0</xdr:row>
      <xdr:rowOff>238125</xdr:rowOff>
    </xdr:from>
    <xdr:to>
      <xdr:col>7</xdr:col>
      <xdr:colOff>22777</xdr:colOff>
      <xdr:row>0</xdr:row>
      <xdr:rowOff>819150</xdr:rowOff>
    </xdr:to>
    <xdr:pic>
      <xdr:nvPicPr>
        <xdr:cNvPr id="7418" name="Immagine 3" descr="sequenza2021-2027_lineare">
          <a:extLst>
            <a:ext uri="{FF2B5EF4-FFF2-40B4-BE49-F238E27FC236}">
              <a16:creationId xmlns:a16="http://schemas.microsoft.com/office/drawing/2014/main" xmlns="" id="{5890A341-E7D6-CEA4-8A78-80C5E76EB788}"/>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438400" y="238125"/>
          <a:ext cx="5953125" cy="581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2.xml><?xml version="1.0" encoding="utf-8"?>
<xdr:wsDr xmlns:xdr="http://schemas.openxmlformats.org/drawingml/2006/spreadsheetDrawing" xmlns:a="http://schemas.openxmlformats.org/drawingml/2006/main">
  <xdr:twoCellAnchor editAs="oneCell">
    <xdr:from>
      <xdr:col>2</xdr:col>
      <xdr:colOff>1524000</xdr:colOff>
      <xdr:row>0</xdr:row>
      <xdr:rowOff>304800</xdr:rowOff>
    </xdr:from>
    <xdr:to>
      <xdr:col>7</xdr:col>
      <xdr:colOff>171450</xdr:colOff>
      <xdr:row>0</xdr:row>
      <xdr:rowOff>885825</xdr:rowOff>
    </xdr:to>
    <xdr:pic>
      <xdr:nvPicPr>
        <xdr:cNvPr id="5370" name="Immagine 2" descr="sequenza2021-2027_lineare">
          <a:extLst>
            <a:ext uri="{FF2B5EF4-FFF2-40B4-BE49-F238E27FC236}">
              <a16:creationId xmlns:a16="http://schemas.microsoft.com/office/drawing/2014/main" xmlns="" id="{37BC6556-2E8D-BCC1-FBD2-C4AF93CEDD58}"/>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609850" y="304800"/>
          <a:ext cx="5953125" cy="581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3.xml><?xml version="1.0" encoding="utf-8"?>
<xdr:wsDr xmlns:xdr="http://schemas.openxmlformats.org/drawingml/2006/spreadsheetDrawing" xmlns:a="http://schemas.openxmlformats.org/drawingml/2006/main">
  <xdr:twoCellAnchor editAs="oneCell">
    <xdr:from>
      <xdr:col>2</xdr:col>
      <xdr:colOff>1524000</xdr:colOff>
      <xdr:row>0</xdr:row>
      <xdr:rowOff>266700</xdr:rowOff>
    </xdr:from>
    <xdr:to>
      <xdr:col>7</xdr:col>
      <xdr:colOff>295275</xdr:colOff>
      <xdr:row>0</xdr:row>
      <xdr:rowOff>847725</xdr:rowOff>
    </xdr:to>
    <xdr:pic>
      <xdr:nvPicPr>
        <xdr:cNvPr id="19549" name="Immagine 2" descr="sequenza2021-2027_lineare">
          <a:extLst>
            <a:ext uri="{FF2B5EF4-FFF2-40B4-BE49-F238E27FC236}">
              <a16:creationId xmlns:a16="http://schemas.microsoft.com/office/drawing/2014/main" xmlns="" id="{DABECB05-9F65-8F7B-9BBE-AE5CE16124AF}"/>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609850" y="266700"/>
          <a:ext cx="5953125" cy="581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4.xml><?xml version="1.0" encoding="utf-8"?>
<xdr:wsDr xmlns:xdr="http://schemas.openxmlformats.org/drawingml/2006/spreadsheetDrawing" xmlns:a="http://schemas.openxmlformats.org/drawingml/2006/main">
  <xdr:twoCellAnchor editAs="oneCell">
    <xdr:from>
      <xdr:col>0</xdr:col>
      <xdr:colOff>142875</xdr:colOff>
      <xdr:row>0</xdr:row>
      <xdr:rowOff>219075</xdr:rowOff>
    </xdr:from>
    <xdr:to>
      <xdr:col>4</xdr:col>
      <xdr:colOff>857250</xdr:colOff>
      <xdr:row>0</xdr:row>
      <xdr:rowOff>790575</xdr:rowOff>
    </xdr:to>
    <xdr:pic>
      <xdr:nvPicPr>
        <xdr:cNvPr id="8442" name="Immagine 2" descr="sequenza2021-2027_lineare">
          <a:extLst>
            <a:ext uri="{FF2B5EF4-FFF2-40B4-BE49-F238E27FC236}">
              <a16:creationId xmlns:a16="http://schemas.microsoft.com/office/drawing/2014/main" xmlns="" id="{BB210732-2AAB-5EE8-C8C5-17D05F6E9BC6}"/>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42875" y="219075"/>
          <a:ext cx="5953125" cy="571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featurePropertyBag/featurePropertyBag.xml><?xml version="1.0" encoding="utf-8"?>
<FeaturePropertyBags xmlns="http://schemas.microsoft.com/office/spreadsheetml/2022/featurepropertybag">
  <bag type="Checkbox"/>
  <bag type="XFControls">
    <bagId k="CellControl">0</bagId>
  </bag>
  <bag type="XFComplement">
    <bagId k="XFControls">1</bagId>
  </bag>
  <bag type="XFComplements" extRef="XFComplementsMapperExtRef">
    <a k="MappedFeaturePropertyBags">
      <bagId>2</bagId>
    </a>
  </bag>
</FeaturePropertyBags>
</file>

<file path=xl/theme/theme1.xml><?xml version="1.0" encoding="utf-8"?>
<a:theme xmlns:a="http://schemas.openxmlformats.org/drawingml/2006/main" name="Tema di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1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oglio1">
    <tabColor rgb="FFFF0000"/>
    <pageSetUpPr fitToPage="1"/>
  </sheetPr>
  <dimension ref="A1:A22"/>
  <sheetViews>
    <sheetView showGridLines="0" tabSelected="1" zoomScale="110" zoomScaleNormal="110" workbookViewId="0">
      <selection activeCell="E25" sqref="E25"/>
    </sheetView>
  </sheetViews>
  <sheetFormatPr defaultColWidth="9.140625" defaultRowHeight="12"/>
  <cols>
    <col min="1" max="1" width="133.7109375" style="1" customWidth="1"/>
    <col min="2" max="16384" width="9.140625" style="1"/>
  </cols>
  <sheetData>
    <row r="1" spans="1:1" ht="100.5" customHeight="1">
      <c r="A1" s="2" t="s">
        <v>16</v>
      </c>
    </row>
    <row r="2" spans="1:1" s="21" customFormat="1" ht="36" customHeight="1">
      <c r="A2" s="20" t="s">
        <v>80</v>
      </c>
    </row>
    <row r="3" spans="1:1" s="21" customFormat="1" ht="36" customHeight="1">
      <c r="A3" s="22"/>
    </row>
    <row r="4" spans="1:1" ht="16.5" customHeight="1">
      <c r="A4" s="23" t="s">
        <v>1</v>
      </c>
    </row>
    <row r="5" spans="1:1" ht="27" customHeight="1">
      <c r="A5" s="24" t="s">
        <v>28</v>
      </c>
    </row>
    <row r="6" spans="1:1" ht="24">
      <c r="A6" s="24" t="s">
        <v>81</v>
      </c>
    </row>
    <row r="7" spans="1:1">
      <c r="A7" s="24" t="s">
        <v>27</v>
      </c>
    </row>
    <row r="8" spans="1:1">
      <c r="A8" s="24" t="s">
        <v>78</v>
      </c>
    </row>
    <row r="9" spans="1:1">
      <c r="A9" s="1" t="s">
        <v>86</v>
      </c>
    </row>
    <row r="10" spans="1:1">
      <c r="A10" s="24" t="s">
        <v>82</v>
      </c>
    </row>
    <row r="11" spans="1:1">
      <c r="A11" s="24" t="s">
        <v>77</v>
      </c>
    </row>
    <row r="12" spans="1:1">
      <c r="A12" s="24" t="s">
        <v>83</v>
      </c>
    </row>
    <row r="13" spans="1:1">
      <c r="A13" s="1" t="s">
        <v>75</v>
      </c>
    </row>
    <row r="14" spans="1:1">
      <c r="A14" s="1" t="s">
        <v>74</v>
      </c>
    </row>
    <row r="15" spans="1:1">
      <c r="A15" s="1" t="s">
        <v>76</v>
      </c>
    </row>
    <row r="16" spans="1:1">
      <c r="A16" s="1" t="s">
        <v>73</v>
      </c>
    </row>
    <row r="18" spans="1:1" ht="42.6" customHeight="1">
      <c r="A18" s="25" t="s">
        <v>109</v>
      </c>
    </row>
    <row r="19" spans="1:1" ht="15" customHeight="1">
      <c r="A19" s="97" t="s">
        <v>84</v>
      </c>
    </row>
    <row r="22" spans="1:1" ht="15.75">
      <c r="A22" s="96" t="s">
        <v>124</v>
      </c>
    </row>
  </sheetData>
  <sheetProtection algorithmName="SHA-512" hashValue="URUq8RenGcpw70iVSO5lv0FYCta16/pLegDCHvDiImiXhTJz6QWeDv78aY8IASA3Dh9NFhJOaNtqeBziCSztKA==" saltValue="/qQHTrArxoLW5gB1RD93uw==" spinCount="100000" sheet="1" objects="1" scenarios="1" selectLockedCells="1" selectUnlockedCells="1"/>
  <printOptions horizontalCentered="1"/>
  <pageMargins left="0.70866141732283472" right="0.70866141732283472" top="0.74803149606299213" bottom="0.74803149606299213" header="0.31496062992125984" footer="0.31496062992125984"/>
  <pageSetup paperSize="9"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oglio2">
    <pageSetUpPr fitToPage="1"/>
  </sheetPr>
  <dimension ref="A1:L21"/>
  <sheetViews>
    <sheetView zoomScaleNormal="100" workbookViewId="0">
      <selection activeCell="A3" sqref="A3:E3"/>
    </sheetView>
  </sheetViews>
  <sheetFormatPr defaultColWidth="9.140625" defaultRowHeight="12.75"/>
  <cols>
    <col min="1" max="1" width="38.140625" style="6" customWidth="1"/>
    <col min="2" max="2" width="31.7109375" style="6" customWidth="1"/>
    <col min="3" max="5" width="20.7109375" style="6" customWidth="1"/>
    <col min="6" max="6" width="17" style="6" customWidth="1"/>
    <col min="7" max="16384" width="9.140625" style="6"/>
  </cols>
  <sheetData>
    <row r="1" spans="1:12" s="1" customFormat="1" ht="81.75" customHeight="1">
      <c r="A1" s="108" t="s">
        <v>16</v>
      </c>
      <c r="B1" s="108"/>
      <c r="C1" s="108"/>
      <c r="D1" s="108"/>
      <c r="E1" s="108"/>
    </row>
    <row r="2" spans="1:12" s="1" customFormat="1" ht="13.5" customHeight="1">
      <c r="A2" s="2"/>
      <c r="B2" s="2"/>
    </row>
    <row r="3" spans="1:12" s="4" customFormat="1" ht="18" customHeight="1">
      <c r="A3" s="109" t="s">
        <v>12</v>
      </c>
      <c r="B3" s="109"/>
      <c r="C3" s="109"/>
      <c r="D3" s="109"/>
      <c r="E3" s="109"/>
    </row>
    <row r="4" spans="1:12" ht="11.25" customHeight="1">
      <c r="A4" s="72"/>
      <c r="B4" s="72"/>
    </row>
    <row r="5" spans="1:12" ht="20.100000000000001" customHeight="1">
      <c r="A5" s="174" t="s">
        <v>2</v>
      </c>
      <c r="B5" s="175"/>
      <c r="C5" s="176"/>
      <c r="D5" s="174" t="s">
        <v>53</v>
      </c>
      <c r="E5" s="176"/>
    </row>
    <row r="6" spans="1:12" ht="20.100000000000001" customHeight="1">
      <c r="A6" s="174" t="s">
        <v>23</v>
      </c>
      <c r="B6" s="175"/>
      <c r="C6" s="176"/>
      <c r="D6" s="174" t="s">
        <v>55</v>
      </c>
      <c r="E6" s="176"/>
    </row>
    <row r="7" spans="1:12" ht="20.100000000000001" customHeight="1">
      <c r="A7" s="114"/>
      <c r="B7" s="115"/>
      <c r="C7" s="115"/>
      <c r="D7" s="174" t="s">
        <v>54</v>
      </c>
      <c r="E7" s="176"/>
      <c r="L7" s="19"/>
    </row>
    <row r="8" spans="1:12" ht="18.75" customHeight="1">
      <c r="A8" s="72"/>
      <c r="B8" s="72"/>
    </row>
    <row r="9" spans="1:12" ht="30" customHeight="1">
      <c r="A9" s="110" t="s">
        <v>17</v>
      </c>
      <c r="B9" s="111"/>
      <c r="C9" s="94" t="s">
        <v>173</v>
      </c>
      <c r="D9" s="73" t="s">
        <v>175</v>
      </c>
      <c r="E9" s="73" t="s">
        <v>174</v>
      </c>
      <c r="F9" s="73" t="s">
        <v>33</v>
      </c>
    </row>
    <row r="10" spans="1:12" ht="29.25" customHeight="1">
      <c r="A10" s="74" t="s">
        <v>25</v>
      </c>
      <c r="B10" s="74" t="s">
        <v>78</v>
      </c>
      <c r="C10" s="172"/>
      <c r="D10" s="172"/>
      <c r="E10" s="92">
        <f>Materiali!H15</f>
        <v>0</v>
      </c>
      <c r="F10" s="92">
        <f>D10+E10</f>
        <v>0</v>
      </c>
    </row>
    <row r="11" spans="1:12" ht="22.5" customHeight="1">
      <c r="A11" s="75" t="s">
        <v>19</v>
      </c>
      <c r="B11" s="76" t="s">
        <v>86</v>
      </c>
      <c r="C11" s="173"/>
      <c r="D11" s="173"/>
      <c r="E11" s="93">
        <f>'Consulenze specialistiche'!H15+'Consulenze specialistiche'!J27</f>
        <v>0</v>
      </c>
      <c r="F11" s="92">
        <f t="shared" ref="F11:F18" si="0">D11+E11</f>
        <v>0</v>
      </c>
    </row>
    <row r="12" spans="1:12" ht="29.25" customHeight="1">
      <c r="A12" s="75" t="s">
        <v>24</v>
      </c>
      <c r="B12" s="77" t="s">
        <v>82</v>
      </c>
      <c r="C12" s="173"/>
      <c r="D12" s="173"/>
      <c r="E12" s="93">
        <f>'Personale dipendente o distacca'!H15</f>
        <v>0</v>
      </c>
      <c r="F12" s="92">
        <f t="shared" si="0"/>
        <v>0</v>
      </c>
    </row>
    <row r="13" spans="1:12" ht="22.5" customHeight="1">
      <c r="A13" s="75" t="s">
        <v>20</v>
      </c>
      <c r="B13" s="77" t="s">
        <v>77</v>
      </c>
      <c r="C13" s="173"/>
      <c r="D13" s="173"/>
      <c r="E13" s="93">
        <f>'Personale in collaborazione'!G15</f>
        <v>0</v>
      </c>
      <c r="F13" s="92">
        <f t="shared" si="0"/>
        <v>0</v>
      </c>
    </row>
    <row r="14" spans="1:12" ht="51" customHeight="1">
      <c r="A14" s="74" t="s">
        <v>110</v>
      </c>
      <c r="B14" s="78" t="s">
        <v>83</v>
      </c>
      <c r="C14" s="173"/>
      <c r="D14" s="173"/>
      <c r="E14" s="93" t="e">
        <f>Ammortamenti!P15</f>
        <v>#DIV/0!</v>
      </c>
      <c r="F14" s="92" t="e">
        <f t="shared" si="0"/>
        <v>#DIV/0!</v>
      </c>
    </row>
    <row r="15" spans="1:12" ht="41.45" customHeight="1">
      <c r="A15" s="74" t="s">
        <v>26</v>
      </c>
      <c r="B15" s="78" t="s">
        <v>75</v>
      </c>
      <c r="C15" s="172"/>
      <c r="D15" s="172"/>
      <c r="E15" s="92">
        <f>'Licenze e diritti di prop '!J15</f>
        <v>0</v>
      </c>
      <c r="F15" s="92">
        <f t="shared" si="0"/>
        <v>0</v>
      </c>
    </row>
    <row r="16" spans="1:12" ht="22.5" customHeight="1">
      <c r="A16" s="75" t="s">
        <v>79</v>
      </c>
      <c r="B16" s="76" t="s">
        <v>74</v>
      </c>
      <c r="C16" s="173"/>
      <c r="D16" s="173"/>
      <c r="E16" s="93">
        <f>'Prestazione dei soci'!H15</f>
        <v>0</v>
      </c>
      <c r="F16" s="92">
        <f t="shared" si="0"/>
        <v>0</v>
      </c>
    </row>
    <row r="17" spans="1:6" ht="27.6" customHeight="1">
      <c r="A17" s="75" t="s">
        <v>45</v>
      </c>
      <c r="B17" s="77" t="s">
        <v>76</v>
      </c>
      <c r="C17" s="173"/>
      <c r="D17" s="173"/>
      <c r="E17" s="93">
        <f>Incubatori!J15</f>
        <v>0</v>
      </c>
      <c r="F17" s="92">
        <f t="shared" si="0"/>
        <v>0</v>
      </c>
    </row>
    <row r="18" spans="1:6" ht="76.5">
      <c r="A18" s="75" t="s">
        <v>111</v>
      </c>
      <c r="B18" s="79" t="s">
        <v>73</v>
      </c>
      <c r="C18" s="173"/>
      <c r="D18" s="173"/>
      <c r="E18" s="93">
        <f>'Spese generali'!E11</f>
        <v>0</v>
      </c>
      <c r="F18" s="92">
        <f t="shared" si="0"/>
        <v>0</v>
      </c>
    </row>
    <row r="19" spans="1:6" ht="24" customHeight="1">
      <c r="A19" s="112" t="s">
        <v>0</v>
      </c>
      <c r="B19" s="113"/>
      <c r="C19" s="81">
        <f>SUM(C10:C18)</f>
        <v>0</v>
      </c>
      <c r="D19" s="81">
        <f>SUM(D10:D18)</f>
        <v>0</v>
      </c>
      <c r="E19" s="80" t="e">
        <f>SUM(E10:E18)</f>
        <v>#DIV/0!</v>
      </c>
      <c r="F19" s="81" t="e">
        <f>SUM(F10:F18)</f>
        <v>#DIV/0!</v>
      </c>
    </row>
    <row r="20" spans="1:6">
      <c r="A20" s="82"/>
      <c r="B20" s="82"/>
    </row>
    <row r="21" spans="1:6">
      <c r="E21" s="6" t="s">
        <v>50</v>
      </c>
    </row>
  </sheetData>
  <sheetProtection algorithmName="SHA-512" hashValue="oAFt2ETf9wpCF/IH6+EAsu5Pj/dXTePFxeyw0n/cJKwAhY7bc3aBcoWOe2bCkt1iYgZsFpEywnnajCYUitAZRg==" saltValue="K9tkNLaYENoWTbrhBYHyug==" spinCount="100000" sheet="1" objects="1" scenarios="1"/>
  <mergeCells count="10">
    <mergeCell ref="A1:E1"/>
    <mergeCell ref="A3:E3"/>
    <mergeCell ref="A9:B9"/>
    <mergeCell ref="A19:B19"/>
    <mergeCell ref="A5:C5"/>
    <mergeCell ref="D5:E5"/>
    <mergeCell ref="A6:C6"/>
    <mergeCell ref="D6:E6"/>
    <mergeCell ref="A7:C7"/>
    <mergeCell ref="D7:E7"/>
  </mergeCells>
  <printOptions horizontalCentered="1"/>
  <pageMargins left="0.70866141732283472" right="0.70866141732283472" top="0.35433070866141736" bottom="0.55118110236220474" header="0.31496062992125984" footer="0.31496062992125984"/>
  <pageSetup paperSize="9" scale="89" orientation="landscape"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28"/>
  <sheetViews>
    <sheetView zoomScaleNormal="100" workbookViewId="0">
      <selection activeCell="A3" sqref="A3:I3"/>
    </sheetView>
  </sheetViews>
  <sheetFormatPr defaultColWidth="9.140625" defaultRowHeight="12.75"/>
  <cols>
    <col min="1" max="1" width="6.7109375" style="6" customWidth="1"/>
    <col min="2" max="2" width="9.5703125" style="6" customWidth="1"/>
    <col min="3" max="3" width="14" style="6" customWidth="1"/>
    <col min="4" max="4" width="32.85546875" style="6" customWidth="1"/>
    <col min="5" max="5" width="14.42578125" style="6" customWidth="1"/>
    <col min="6" max="6" width="14.140625" style="6" customWidth="1"/>
    <col min="7" max="7" width="14.42578125" style="6" customWidth="1"/>
    <col min="8" max="8" width="16.5703125" style="6" customWidth="1"/>
    <col min="9" max="9" width="17.140625" style="6" customWidth="1"/>
    <col min="10" max="10" width="0" style="6" hidden="1" customWidth="1"/>
    <col min="11" max="11" width="9.140625" style="6"/>
    <col min="12" max="12" width="16" style="6" customWidth="1"/>
    <col min="13" max="13" width="18.140625" style="6" customWidth="1"/>
    <col min="14" max="14" width="13.85546875" style="6" bestFit="1" customWidth="1"/>
    <col min="15" max="15" width="12.7109375" style="6" customWidth="1"/>
    <col min="16" max="16" width="10.7109375" style="6" customWidth="1"/>
    <col min="17" max="17" width="20.42578125" style="6" customWidth="1"/>
    <col min="18" max="18" width="26.7109375" style="6" customWidth="1"/>
    <col min="19" max="16384" width="9.140625" style="6"/>
  </cols>
  <sheetData>
    <row r="1" spans="1:17" s="1" customFormat="1" ht="81.75" customHeight="1">
      <c r="A1" s="108"/>
      <c r="B1" s="108"/>
      <c r="C1" s="108"/>
      <c r="D1" s="108"/>
      <c r="E1" s="108"/>
      <c r="F1" s="108"/>
      <c r="G1" s="108"/>
      <c r="H1" s="108"/>
      <c r="I1" s="108"/>
    </row>
    <row r="2" spans="1:17" s="1" customFormat="1" ht="13.5" customHeight="1">
      <c r="A2" s="2"/>
    </row>
    <row r="3" spans="1:17" s="4" customFormat="1" ht="18" customHeight="1">
      <c r="A3" s="109" t="s">
        <v>103</v>
      </c>
      <c r="B3" s="109"/>
      <c r="C3" s="109"/>
      <c r="D3" s="109"/>
      <c r="E3" s="109"/>
      <c r="F3" s="109"/>
      <c r="G3" s="109"/>
      <c r="H3" s="109"/>
      <c r="I3" s="109"/>
    </row>
    <row r="4" spans="1:17" ht="18.75" customHeight="1">
      <c r="A4" s="5"/>
    </row>
    <row r="5" spans="1:17" ht="20.100000000000001" customHeight="1">
      <c r="A5" s="136" t="s">
        <v>10</v>
      </c>
      <c r="B5" s="137"/>
      <c r="C5" s="137"/>
      <c r="D5" s="138"/>
      <c r="E5" s="7"/>
      <c r="F5" s="7"/>
      <c r="G5" s="7"/>
      <c r="H5" s="7"/>
    </row>
    <row r="6" spans="1:17" ht="20.100000000000001" customHeight="1">
      <c r="A6" s="139"/>
      <c r="B6" s="140"/>
      <c r="C6" s="140"/>
      <c r="D6" s="141"/>
      <c r="E6" s="7"/>
      <c r="F6" s="7"/>
      <c r="G6" s="7"/>
      <c r="H6" s="7"/>
    </row>
    <row r="7" spans="1:17" ht="18.75" customHeight="1">
      <c r="A7" s="5"/>
      <c r="L7" s="9" t="s">
        <v>104</v>
      </c>
    </row>
    <row r="8" spans="1:17" s="8" customFormat="1">
      <c r="F8" s="116" t="s">
        <v>14</v>
      </c>
      <c r="G8" s="117"/>
      <c r="H8" s="118"/>
      <c r="M8" s="9"/>
      <c r="N8" s="9"/>
      <c r="O8" s="9"/>
      <c r="P8" s="9"/>
      <c r="Q8" s="2"/>
    </row>
    <row r="9" spans="1:17" s="8" customFormat="1" ht="52.5" customHeight="1">
      <c r="A9" s="66" t="s">
        <v>4</v>
      </c>
      <c r="B9" s="10" t="s">
        <v>56</v>
      </c>
      <c r="C9" s="10" t="s">
        <v>13</v>
      </c>
      <c r="D9" s="10" t="s">
        <v>70</v>
      </c>
      <c r="E9" s="66" t="s">
        <v>18</v>
      </c>
      <c r="F9" s="10" t="s">
        <v>15</v>
      </c>
      <c r="G9" s="67" t="s">
        <v>112</v>
      </c>
      <c r="H9" s="68" t="s">
        <v>36</v>
      </c>
      <c r="L9" s="6"/>
      <c r="M9" s="69" t="s">
        <v>95</v>
      </c>
      <c r="N9" s="11" t="s">
        <v>100</v>
      </c>
      <c r="O9" s="11" t="s">
        <v>101</v>
      </c>
      <c r="P9" s="11" t="s">
        <v>102</v>
      </c>
      <c r="Q9" s="11" t="s">
        <v>99</v>
      </c>
    </row>
    <row r="10" spans="1:17" s="14" customFormat="1" ht="20.100000000000001" customHeight="1">
      <c r="A10" s="12" t="s">
        <v>88</v>
      </c>
      <c r="B10" s="98"/>
      <c r="C10" s="99"/>
      <c r="D10" s="100"/>
      <c r="E10" s="100"/>
      <c r="F10" s="101"/>
      <c r="G10" s="84">
        <v>33</v>
      </c>
      <c r="H10" s="70">
        <f>+F10*G10</f>
        <v>0</v>
      </c>
      <c r="L10" s="15" t="s">
        <v>94</v>
      </c>
      <c r="M10" s="154" t="b">
        <v>0</v>
      </c>
      <c r="N10" s="154" t="b">
        <v>0</v>
      </c>
      <c r="O10" s="154" t="b">
        <v>0</v>
      </c>
      <c r="P10" s="154" t="b">
        <v>0</v>
      </c>
      <c r="Q10" s="154" t="b">
        <v>0</v>
      </c>
    </row>
    <row r="11" spans="1:17" s="14" customFormat="1" ht="20.100000000000001" customHeight="1">
      <c r="A11" s="12" t="s">
        <v>88</v>
      </c>
      <c r="B11" s="98"/>
      <c r="C11" s="102"/>
      <c r="D11" s="103"/>
      <c r="E11" s="103"/>
      <c r="F11" s="101"/>
      <c r="G11" s="70">
        <v>33</v>
      </c>
      <c r="H11" s="70">
        <f>+F11*G11</f>
        <v>0</v>
      </c>
      <c r="L11" s="15" t="s">
        <v>96</v>
      </c>
      <c r="M11" s="154" t="b">
        <v>0</v>
      </c>
      <c r="N11" s="154" t="b">
        <v>0</v>
      </c>
      <c r="O11" s="154" t="b">
        <v>0</v>
      </c>
      <c r="P11" s="154" t="b">
        <v>0</v>
      </c>
      <c r="Q11" s="154" t="b">
        <v>0</v>
      </c>
    </row>
    <row r="12" spans="1:17" s="14" customFormat="1" ht="20.100000000000001" customHeight="1">
      <c r="A12" s="12" t="s">
        <v>88</v>
      </c>
      <c r="B12" s="98"/>
      <c r="C12" s="102"/>
      <c r="D12" s="103"/>
      <c r="E12" s="103"/>
      <c r="F12" s="101"/>
      <c r="G12" s="70">
        <v>33</v>
      </c>
      <c r="H12" s="70">
        <f>+F12*G12</f>
        <v>0</v>
      </c>
      <c r="L12" s="15" t="s">
        <v>97</v>
      </c>
      <c r="M12" s="154" t="b">
        <v>0</v>
      </c>
      <c r="N12" s="154" t="b">
        <v>0</v>
      </c>
      <c r="O12" s="154" t="b">
        <v>0</v>
      </c>
      <c r="P12" s="154" t="b">
        <v>0</v>
      </c>
      <c r="Q12" s="154" t="b">
        <v>0</v>
      </c>
    </row>
    <row r="13" spans="1:17" s="14" customFormat="1" ht="20.100000000000001" customHeight="1">
      <c r="A13" s="12" t="s">
        <v>88</v>
      </c>
      <c r="B13" s="98"/>
      <c r="C13" s="102"/>
      <c r="D13" s="103"/>
      <c r="E13" s="103"/>
      <c r="F13" s="101"/>
      <c r="G13" s="70">
        <v>33</v>
      </c>
      <c r="H13" s="70">
        <f>+F13*G13</f>
        <v>0</v>
      </c>
      <c r="L13" s="15" t="s">
        <v>98</v>
      </c>
      <c r="M13" s="154" t="b">
        <v>0</v>
      </c>
      <c r="N13" s="154" t="b">
        <v>0</v>
      </c>
      <c r="O13" s="154" t="b">
        <v>0</v>
      </c>
      <c r="P13" s="154" t="b">
        <v>0</v>
      </c>
      <c r="Q13" s="154" t="b">
        <v>0</v>
      </c>
    </row>
    <row r="14" spans="1:17" s="14" customFormat="1" ht="20.100000000000001" customHeight="1">
      <c r="A14" s="12" t="s">
        <v>88</v>
      </c>
      <c r="B14" s="98"/>
      <c r="C14" s="102"/>
      <c r="D14" s="103"/>
      <c r="E14" s="103"/>
      <c r="F14" s="101"/>
      <c r="G14" s="70">
        <v>33</v>
      </c>
      <c r="H14" s="70">
        <f>+F14*G14</f>
        <v>0</v>
      </c>
      <c r="L14" s="85" t="s">
        <v>113</v>
      </c>
      <c r="M14" s="154" t="b">
        <v>0</v>
      </c>
      <c r="N14" s="154" t="b">
        <v>0</v>
      </c>
      <c r="O14" s="154" t="b">
        <v>0</v>
      </c>
      <c r="P14" s="154" t="b">
        <v>0</v>
      </c>
      <c r="Q14" s="154" t="b">
        <v>0</v>
      </c>
    </row>
    <row r="15" spans="1:17" s="14" customFormat="1" ht="20.100000000000001" customHeight="1">
      <c r="A15" s="120" t="s">
        <v>0</v>
      </c>
      <c r="B15" s="121"/>
      <c r="C15" s="121"/>
      <c r="D15" s="121"/>
      <c r="E15" s="121"/>
      <c r="F15" s="121"/>
      <c r="G15" s="122"/>
      <c r="H15" s="71">
        <f>SUM(H10:H14)</f>
        <v>0</v>
      </c>
    </row>
    <row r="16" spans="1:17" ht="20.25" customHeight="1"/>
    <row r="17" spans="1:9" ht="99" customHeight="1">
      <c r="A17" s="119" t="s">
        <v>89</v>
      </c>
      <c r="B17" s="119"/>
      <c r="C17" s="119"/>
      <c r="D17" s="119"/>
      <c r="E17" s="119"/>
      <c r="F17" s="119"/>
      <c r="G17" s="119"/>
      <c r="H17" s="119"/>
      <c r="I17" s="57"/>
    </row>
    <row r="18" spans="1:9">
      <c r="A18" s="53"/>
      <c r="B18" s="53"/>
      <c r="C18" s="53"/>
      <c r="D18" s="53"/>
      <c r="E18" s="53"/>
      <c r="F18" s="53"/>
      <c r="G18" s="53"/>
      <c r="H18" s="53"/>
      <c r="I18" s="53"/>
    </row>
    <row r="19" spans="1:9">
      <c r="A19" s="53"/>
      <c r="B19" s="53"/>
      <c r="C19" s="53"/>
      <c r="D19" s="53"/>
      <c r="E19" s="53"/>
      <c r="F19" s="53"/>
      <c r="G19" s="53"/>
      <c r="H19" s="53"/>
      <c r="I19" s="53"/>
    </row>
    <row r="20" spans="1:9">
      <c r="A20" s="53"/>
      <c r="B20" s="53"/>
      <c r="C20" s="53"/>
      <c r="D20" s="53"/>
      <c r="E20" s="53"/>
      <c r="F20" s="53"/>
      <c r="G20" s="53"/>
      <c r="H20" s="53"/>
      <c r="I20" s="53"/>
    </row>
    <row r="21" spans="1:9">
      <c r="A21" s="53"/>
      <c r="B21" s="53"/>
      <c r="C21" s="53"/>
      <c r="D21" s="53"/>
      <c r="E21" s="53"/>
      <c r="F21" s="53"/>
      <c r="G21" s="53"/>
      <c r="H21" s="53"/>
      <c r="I21" s="53"/>
    </row>
    <row r="22" spans="1:9">
      <c r="A22" s="53"/>
      <c r="B22" s="53"/>
      <c r="C22" s="53"/>
      <c r="D22" s="53"/>
      <c r="E22" s="53"/>
      <c r="F22" s="53"/>
      <c r="G22" s="53"/>
      <c r="H22" s="53"/>
      <c r="I22" s="53"/>
    </row>
    <row r="23" spans="1:9">
      <c r="A23" s="53"/>
      <c r="B23" s="53"/>
      <c r="C23" s="53"/>
      <c r="D23" s="53"/>
      <c r="E23" s="53"/>
      <c r="F23" s="53"/>
      <c r="G23" s="53"/>
      <c r="H23" s="53"/>
      <c r="I23" s="53"/>
    </row>
    <row r="24" spans="1:9">
      <c r="A24" s="53"/>
      <c r="B24" s="53"/>
      <c r="C24" s="53"/>
      <c r="D24" s="53"/>
      <c r="E24" s="53"/>
      <c r="F24" s="53"/>
      <c r="G24" s="53"/>
      <c r="H24" s="53"/>
      <c r="I24" s="53"/>
    </row>
    <row r="25" spans="1:9">
      <c r="A25" s="53"/>
      <c r="B25" s="53"/>
      <c r="C25" s="53"/>
      <c r="D25" s="53"/>
      <c r="E25" s="53"/>
      <c r="F25" s="53"/>
      <c r="G25" s="53"/>
      <c r="H25" s="53"/>
      <c r="I25" s="53"/>
    </row>
    <row r="26" spans="1:9">
      <c r="A26" s="53"/>
      <c r="B26" s="53"/>
      <c r="C26" s="53"/>
      <c r="D26" s="53"/>
      <c r="E26" s="53"/>
      <c r="F26" s="53"/>
      <c r="G26" s="53"/>
      <c r="H26" s="53"/>
      <c r="I26" s="53"/>
    </row>
    <row r="27" spans="1:9">
      <c r="A27" s="53"/>
      <c r="B27" s="53"/>
      <c r="C27" s="53"/>
      <c r="D27" s="53"/>
      <c r="E27" s="53"/>
      <c r="F27" s="53"/>
      <c r="G27" s="53"/>
      <c r="H27" s="53"/>
      <c r="I27" s="53"/>
    </row>
    <row r="28" spans="1:9">
      <c r="A28" s="53"/>
      <c r="B28" s="53"/>
      <c r="C28" s="53"/>
      <c r="D28" s="53"/>
      <c r="E28" s="53"/>
      <c r="F28" s="53"/>
      <c r="G28" s="53"/>
      <c r="H28" s="53"/>
      <c r="I28" s="53"/>
    </row>
  </sheetData>
  <sheetProtection algorithmName="SHA-512" hashValue="fSux0jrSUPkBt/uXIxMJl/LBtkwp4YNDVeL+8msVSK33fpY2lsPPW/fI3eGbR3+LJgxpmD46TwHf5s3ZSecdYw==" saltValue="hP8s1pOasrvhNwVO/Bn8dA==" spinCount="100000" sheet="1" objects="1" scenarios="1"/>
  <mergeCells count="6">
    <mergeCell ref="F8:H8"/>
    <mergeCell ref="A17:H17"/>
    <mergeCell ref="A3:I3"/>
    <mergeCell ref="A1:I1"/>
    <mergeCell ref="A5:D6"/>
    <mergeCell ref="A15:G15"/>
  </mergeCells>
  <phoneticPr fontId="5" type="noConversion"/>
  <conditionalFormatting sqref="M10:O11">
    <cfRule type="top10" dxfId="0" priority="1" percent="1" rank="10"/>
  </conditionalFormatting>
  <printOptions horizontalCentered="1"/>
  <pageMargins left="0.11811023622047245" right="0.11811023622047245" top="0.35433070866141736" bottom="0" header="0.31496062992125984" footer="0.31496062992125984"/>
  <pageSetup paperSize="9" orientation="landscape" r:id="rId1"/>
  <colBreaks count="1" manualBreakCount="1">
    <brk id="8" max="1048575" man="1"/>
  </colBreaks>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G25"/>
  <sheetViews>
    <sheetView topLeftCell="A2" zoomScaleNormal="100" workbookViewId="0">
      <selection activeCell="A4" sqref="A4"/>
    </sheetView>
  </sheetViews>
  <sheetFormatPr defaultColWidth="9.140625" defaultRowHeight="12.75"/>
  <cols>
    <col min="1" max="1" width="19" style="6" customWidth="1"/>
    <col min="2" max="2" width="6.7109375" style="6" customWidth="1"/>
    <col min="3" max="33" width="4.28515625" style="6" customWidth="1"/>
    <col min="34" max="16384" width="9.140625" style="6"/>
  </cols>
  <sheetData>
    <row r="1" spans="1:33" s="1" customFormat="1" ht="99.75" customHeight="1">
      <c r="A1" s="108"/>
      <c r="B1" s="108"/>
      <c r="C1" s="108"/>
      <c r="D1" s="108"/>
      <c r="E1" s="108"/>
      <c r="F1" s="108"/>
      <c r="G1" s="108"/>
      <c r="H1" s="108"/>
      <c r="I1" s="108"/>
      <c r="J1" s="108"/>
      <c r="K1" s="108"/>
      <c r="L1" s="108"/>
      <c r="M1" s="108"/>
      <c r="N1" s="108"/>
      <c r="O1" s="108"/>
      <c r="P1" s="108"/>
      <c r="Q1" s="108"/>
      <c r="R1" s="108"/>
      <c r="S1" s="108"/>
      <c r="T1" s="108"/>
      <c r="U1" s="108"/>
      <c r="V1" s="108"/>
      <c r="W1" s="108"/>
      <c r="X1" s="108"/>
      <c r="Y1" s="108"/>
      <c r="Z1" s="108"/>
      <c r="AA1" s="108"/>
      <c r="AB1" s="108"/>
      <c r="AC1" s="108"/>
      <c r="AD1" s="108"/>
      <c r="AE1" s="108"/>
      <c r="AF1" s="108"/>
      <c r="AG1" s="108"/>
    </row>
    <row r="2" spans="1:33" s="1" customFormat="1" ht="13.5" customHeight="1">
      <c r="A2" s="2"/>
    </row>
    <row r="3" spans="1:33" s="4" customFormat="1" ht="18" customHeight="1">
      <c r="A3" s="109" t="s">
        <v>114</v>
      </c>
      <c r="B3" s="109"/>
      <c r="C3" s="109"/>
      <c r="D3" s="109"/>
      <c r="E3" s="109"/>
      <c r="F3" s="109"/>
      <c r="G3" s="109"/>
      <c r="H3" s="109"/>
      <c r="I3" s="109"/>
      <c r="J3" s="109"/>
      <c r="K3" s="109"/>
      <c r="L3" s="109"/>
      <c r="M3" s="109"/>
      <c r="N3" s="109"/>
      <c r="O3" s="109"/>
      <c r="P3" s="109"/>
      <c r="Q3" s="109"/>
      <c r="R3" s="109"/>
      <c r="S3" s="109"/>
      <c r="T3" s="109"/>
      <c r="U3" s="109"/>
      <c r="V3" s="109"/>
      <c r="W3" s="109"/>
      <c r="X3" s="109"/>
      <c r="Y3" s="109"/>
      <c r="Z3" s="109"/>
      <c r="AA3" s="109"/>
      <c r="AB3" s="109"/>
      <c r="AC3" s="109"/>
      <c r="AD3" s="109"/>
      <c r="AE3" s="109"/>
      <c r="AF3" s="109"/>
      <c r="AG3" s="109"/>
    </row>
    <row r="4" spans="1:33" ht="11.25" customHeight="1">
      <c r="B4" s="35"/>
    </row>
    <row r="5" spans="1:33" ht="12.75" customHeight="1">
      <c r="A5" s="160" t="s">
        <v>66</v>
      </c>
      <c r="B5" s="171"/>
      <c r="AB5" s="36"/>
      <c r="AC5" s="36"/>
      <c r="AD5" s="36"/>
      <c r="AE5" s="36"/>
    </row>
    <row r="6" spans="1:33" ht="20.25" customHeight="1">
      <c r="AB6" s="36"/>
      <c r="AC6" s="36"/>
      <c r="AD6" s="36"/>
      <c r="AE6" s="36"/>
    </row>
    <row r="7" spans="1:33" ht="15.75" thickBot="1">
      <c r="A7" s="161" t="s">
        <v>67</v>
      </c>
      <c r="B7" s="161"/>
      <c r="C7" s="161"/>
      <c r="D7" s="161"/>
      <c r="E7" s="161"/>
      <c r="F7" s="161"/>
      <c r="G7" s="161"/>
      <c r="H7" s="161"/>
      <c r="I7" s="161"/>
      <c r="J7" s="161"/>
      <c r="K7" s="161"/>
      <c r="L7" s="162"/>
      <c r="M7" s="161"/>
      <c r="N7" s="161"/>
      <c r="O7" s="161"/>
      <c r="P7" s="161"/>
      <c r="Q7" s="161"/>
      <c r="R7" s="161"/>
      <c r="S7" s="161"/>
      <c r="T7" s="161"/>
      <c r="U7" s="161"/>
      <c r="V7" s="161"/>
      <c r="W7" s="161"/>
      <c r="X7" s="161"/>
      <c r="Y7" s="161"/>
      <c r="Z7" s="161"/>
      <c r="AA7" s="161"/>
      <c r="AB7" s="161"/>
      <c r="AC7" s="161"/>
      <c r="AD7" s="161"/>
      <c r="AE7" s="161"/>
      <c r="AF7" s="161"/>
      <c r="AG7" s="161"/>
    </row>
    <row r="8" spans="1:33" ht="12.75" customHeight="1">
      <c r="A8" s="38" t="s">
        <v>40</v>
      </c>
      <c r="B8" s="39" t="s">
        <v>72</v>
      </c>
      <c r="C8" s="39">
        <v>1</v>
      </c>
      <c r="D8" s="39">
        <v>2</v>
      </c>
      <c r="E8" s="39">
        <v>3</v>
      </c>
      <c r="F8" s="39">
        <v>4</v>
      </c>
      <c r="G8" s="39">
        <v>5</v>
      </c>
      <c r="H8" s="39">
        <v>6</v>
      </c>
      <c r="I8" s="39">
        <v>7</v>
      </c>
      <c r="J8" s="39">
        <v>8</v>
      </c>
      <c r="K8" s="39">
        <v>9</v>
      </c>
      <c r="L8" s="39">
        <v>10</v>
      </c>
      <c r="M8" s="39">
        <v>11</v>
      </c>
      <c r="N8" s="39">
        <v>12</v>
      </c>
      <c r="O8" s="39">
        <v>13</v>
      </c>
      <c r="P8" s="39">
        <v>14</v>
      </c>
      <c r="Q8" s="39">
        <v>15</v>
      </c>
      <c r="R8" s="39">
        <v>16</v>
      </c>
      <c r="S8" s="39">
        <v>17</v>
      </c>
      <c r="T8" s="39">
        <v>18</v>
      </c>
      <c r="U8" s="39">
        <v>19</v>
      </c>
      <c r="V8" s="39">
        <v>20</v>
      </c>
      <c r="W8" s="39">
        <v>21</v>
      </c>
      <c r="X8" s="39">
        <v>22</v>
      </c>
      <c r="Y8" s="39">
        <v>23</v>
      </c>
      <c r="Z8" s="39">
        <v>24</v>
      </c>
      <c r="AA8" s="39">
        <v>25</v>
      </c>
      <c r="AB8" s="39">
        <v>26</v>
      </c>
      <c r="AC8" s="39">
        <v>27</v>
      </c>
      <c r="AD8" s="39">
        <v>28</v>
      </c>
      <c r="AE8" s="39">
        <v>29</v>
      </c>
      <c r="AF8" s="39">
        <v>30</v>
      </c>
      <c r="AG8" s="40">
        <v>31</v>
      </c>
    </row>
    <row r="9" spans="1:33" ht="12.75" customHeight="1">
      <c r="A9" s="163"/>
      <c r="B9" s="41">
        <f>SUM(C9:AG9)</f>
        <v>0</v>
      </c>
      <c r="C9" s="165"/>
      <c r="D9" s="165"/>
      <c r="E9" s="165"/>
      <c r="F9" s="165"/>
      <c r="G9" s="165"/>
      <c r="H9" s="165"/>
      <c r="I9" s="165"/>
      <c r="J9" s="165"/>
      <c r="K9" s="165"/>
      <c r="L9" s="165"/>
      <c r="M9" s="165"/>
      <c r="N9" s="165"/>
      <c r="O9" s="165"/>
      <c r="P9" s="165"/>
      <c r="Q9" s="165"/>
      <c r="R9" s="165"/>
      <c r="S9" s="165"/>
      <c r="T9" s="165"/>
      <c r="U9" s="165"/>
      <c r="V9" s="165"/>
      <c r="W9" s="165"/>
      <c r="X9" s="165"/>
      <c r="Y9" s="165"/>
      <c r="Z9" s="165"/>
      <c r="AA9" s="165"/>
      <c r="AB9" s="165"/>
      <c r="AC9" s="165"/>
      <c r="AD9" s="165"/>
      <c r="AE9" s="165"/>
      <c r="AF9" s="165"/>
      <c r="AG9" s="166"/>
    </row>
    <row r="10" spans="1:33" ht="13.5" customHeight="1">
      <c r="A10" s="163"/>
      <c r="B10" s="41">
        <f t="shared" ref="B10:B20" si="0">SUM(C10:AG10)</f>
        <v>0</v>
      </c>
      <c r="C10" s="165"/>
      <c r="D10" s="165"/>
      <c r="E10" s="165"/>
      <c r="F10" s="165"/>
      <c r="G10" s="165"/>
      <c r="H10" s="165"/>
      <c r="I10" s="165"/>
      <c r="J10" s="165"/>
      <c r="K10" s="165"/>
      <c r="L10" s="165"/>
      <c r="M10" s="165"/>
      <c r="N10" s="165"/>
      <c r="O10" s="165"/>
      <c r="P10" s="165"/>
      <c r="Q10" s="165"/>
      <c r="R10" s="165"/>
      <c r="S10" s="165"/>
      <c r="T10" s="165"/>
      <c r="U10" s="165"/>
      <c r="V10" s="165"/>
      <c r="W10" s="165"/>
      <c r="X10" s="165"/>
      <c r="Y10" s="165"/>
      <c r="Z10" s="165"/>
      <c r="AA10" s="165"/>
      <c r="AB10" s="165"/>
      <c r="AC10" s="165"/>
      <c r="AD10" s="165"/>
      <c r="AE10" s="165"/>
      <c r="AF10" s="165"/>
      <c r="AG10" s="166"/>
    </row>
    <row r="11" spans="1:33">
      <c r="A11" s="163"/>
      <c r="B11" s="41">
        <f t="shared" si="0"/>
        <v>0</v>
      </c>
      <c r="C11" s="165"/>
      <c r="D11" s="165"/>
      <c r="E11" s="165"/>
      <c r="F11" s="165"/>
      <c r="G11" s="165"/>
      <c r="H11" s="165"/>
      <c r="I11" s="165"/>
      <c r="J11" s="165"/>
      <c r="K11" s="165"/>
      <c r="L11" s="165"/>
      <c r="M11" s="165"/>
      <c r="N11" s="165"/>
      <c r="O11" s="165"/>
      <c r="P11" s="165"/>
      <c r="Q11" s="165"/>
      <c r="R11" s="165"/>
      <c r="S11" s="165"/>
      <c r="T11" s="165"/>
      <c r="U11" s="165"/>
      <c r="V11" s="165"/>
      <c r="W11" s="165"/>
      <c r="X11" s="165"/>
      <c r="Y11" s="165"/>
      <c r="Z11" s="165"/>
      <c r="AA11" s="165"/>
      <c r="AB11" s="165"/>
      <c r="AC11" s="165"/>
      <c r="AD11" s="165"/>
      <c r="AE11" s="165"/>
      <c r="AF11" s="165"/>
      <c r="AG11" s="166"/>
    </row>
    <row r="12" spans="1:33">
      <c r="A12" s="163"/>
      <c r="B12" s="41">
        <f t="shared" si="0"/>
        <v>0</v>
      </c>
      <c r="C12" s="165"/>
      <c r="D12" s="165"/>
      <c r="E12" s="165"/>
      <c r="F12" s="165"/>
      <c r="G12" s="165"/>
      <c r="H12" s="165"/>
      <c r="I12" s="165"/>
      <c r="J12" s="165"/>
      <c r="K12" s="165"/>
      <c r="L12" s="165"/>
      <c r="M12" s="165"/>
      <c r="N12" s="165"/>
      <c r="O12" s="165"/>
      <c r="P12" s="165"/>
      <c r="Q12" s="165"/>
      <c r="R12" s="165"/>
      <c r="S12" s="165"/>
      <c r="T12" s="165"/>
      <c r="U12" s="165"/>
      <c r="V12" s="165"/>
      <c r="W12" s="165"/>
      <c r="X12" s="165"/>
      <c r="Y12" s="165"/>
      <c r="Z12" s="165"/>
      <c r="AA12" s="165"/>
      <c r="AB12" s="165"/>
      <c r="AC12" s="165"/>
      <c r="AD12" s="165"/>
      <c r="AE12" s="165"/>
      <c r="AF12" s="165"/>
      <c r="AG12" s="166"/>
    </row>
    <row r="13" spans="1:33">
      <c r="A13" s="163"/>
      <c r="B13" s="41">
        <f t="shared" si="0"/>
        <v>0</v>
      </c>
      <c r="C13" s="165"/>
      <c r="D13" s="165"/>
      <c r="E13" s="165"/>
      <c r="F13" s="165"/>
      <c r="G13" s="165"/>
      <c r="H13" s="165"/>
      <c r="I13" s="165"/>
      <c r="J13" s="165"/>
      <c r="K13" s="165"/>
      <c r="L13" s="165"/>
      <c r="M13" s="165"/>
      <c r="N13" s="165"/>
      <c r="O13" s="165"/>
      <c r="P13" s="165"/>
      <c r="Q13" s="165"/>
      <c r="R13" s="165"/>
      <c r="S13" s="165"/>
      <c r="T13" s="165"/>
      <c r="U13" s="165"/>
      <c r="V13" s="165"/>
      <c r="W13" s="165"/>
      <c r="X13" s="165"/>
      <c r="Y13" s="165"/>
      <c r="Z13" s="165"/>
      <c r="AA13" s="165"/>
      <c r="AB13" s="165"/>
      <c r="AC13" s="165"/>
      <c r="AD13" s="165"/>
      <c r="AE13" s="165"/>
      <c r="AF13" s="165"/>
      <c r="AG13" s="166"/>
    </row>
    <row r="14" spans="1:33">
      <c r="A14" s="163"/>
      <c r="B14" s="41">
        <f t="shared" si="0"/>
        <v>0</v>
      </c>
      <c r="C14" s="165"/>
      <c r="D14" s="165"/>
      <c r="E14" s="165"/>
      <c r="F14" s="165"/>
      <c r="G14" s="165"/>
      <c r="H14" s="165"/>
      <c r="I14" s="165"/>
      <c r="J14" s="165"/>
      <c r="K14" s="165"/>
      <c r="L14" s="165"/>
      <c r="M14" s="165"/>
      <c r="N14" s="165"/>
      <c r="O14" s="165"/>
      <c r="P14" s="165"/>
      <c r="Q14" s="165"/>
      <c r="R14" s="165"/>
      <c r="S14" s="165"/>
      <c r="T14" s="165"/>
      <c r="U14" s="165"/>
      <c r="V14" s="165"/>
      <c r="W14" s="165"/>
      <c r="X14" s="165"/>
      <c r="Y14" s="165"/>
      <c r="Z14" s="165"/>
      <c r="AA14" s="165"/>
      <c r="AB14" s="165"/>
      <c r="AC14" s="165"/>
      <c r="AD14" s="165"/>
      <c r="AE14" s="165"/>
      <c r="AF14" s="165"/>
      <c r="AG14" s="166"/>
    </row>
    <row r="15" spans="1:33">
      <c r="A15" s="163"/>
      <c r="B15" s="41">
        <f t="shared" si="0"/>
        <v>0</v>
      </c>
      <c r="C15" s="165"/>
      <c r="D15" s="165"/>
      <c r="E15" s="165"/>
      <c r="F15" s="165"/>
      <c r="G15" s="165"/>
      <c r="H15" s="165"/>
      <c r="I15" s="165"/>
      <c r="J15" s="165"/>
      <c r="K15" s="165"/>
      <c r="L15" s="165"/>
      <c r="M15" s="165"/>
      <c r="N15" s="165"/>
      <c r="O15" s="165"/>
      <c r="P15" s="165"/>
      <c r="Q15" s="165"/>
      <c r="R15" s="165"/>
      <c r="S15" s="165"/>
      <c r="T15" s="165"/>
      <c r="U15" s="165"/>
      <c r="V15" s="165"/>
      <c r="W15" s="165"/>
      <c r="X15" s="165"/>
      <c r="Y15" s="165"/>
      <c r="Z15" s="165"/>
      <c r="AA15" s="165"/>
      <c r="AB15" s="165"/>
      <c r="AC15" s="165"/>
      <c r="AD15" s="165"/>
      <c r="AE15" s="165"/>
      <c r="AF15" s="165"/>
      <c r="AG15" s="166"/>
    </row>
    <row r="16" spans="1:33">
      <c r="A16" s="163"/>
      <c r="B16" s="41">
        <f t="shared" si="0"/>
        <v>0</v>
      </c>
      <c r="C16" s="165"/>
      <c r="D16" s="165"/>
      <c r="E16" s="165"/>
      <c r="F16" s="165"/>
      <c r="G16" s="165"/>
      <c r="H16" s="165"/>
      <c r="I16" s="165"/>
      <c r="J16" s="165"/>
      <c r="K16" s="165"/>
      <c r="L16" s="165"/>
      <c r="M16" s="165"/>
      <c r="N16" s="165"/>
      <c r="O16" s="165"/>
      <c r="P16" s="165"/>
      <c r="Q16" s="165"/>
      <c r="R16" s="165"/>
      <c r="S16" s="165"/>
      <c r="T16" s="165"/>
      <c r="U16" s="165"/>
      <c r="V16" s="165"/>
      <c r="W16" s="165"/>
      <c r="X16" s="165"/>
      <c r="Y16" s="165"/>
      <c r="Z16" s="165"/>
      <c r="AA16" s="165"/>
      <c r="AB16" s="165"/>
      <c r="AC16" s="165"/>
      <c r="AD16" s="165"/>
      <c r="AE16" s="165"/>
      <c r="AF16" s="165"/>
      <c r="AG16" s="166"/>
    </row>
    <row r="17" spans="1:33">
      <c r="A17" s="163"/>
      <c r="B17" s="41">
        <f t="shared" si="0"/>
        <v>0</v>
      </c>
      <c r="C17" s="165"/>
      <c r="D17" s="165"/>
      <c r="E17" s="165"/>
      <c r="F17" s="165"/>
      <c r="G17" s="165"/>
      <c r="H17" s="165"/>
      <c r="I17" s="165"/>
      <c r="J17" s="165"/>
      <c r="K17" s="165"/>
      <c r="L17" s="165"/>
      <c r="M17" s="165"/>
      <c r="N17" s="165"/>
      <c r="O17" s="165"/>
      <c r="P17" s="165"/>
      <c r="Q17" s="165"/>
      <c r="R17" s="165"/>
      <c r="S17" s="165"/>
      <c r="T17" s="165"/>
      <c r="U17" s="165"/>
      <c r="V17" s="165"/>
      <c r="W17" s="165"/>
      <c r="X17" s="165"/>
      <c r="Y17" s="165"/>
      <c r="Z17" s="165"/>
      <c r="AA17" s="165"/>
      <c r="AB17" s="165"/>
      <c r="AC17" s="165"/>
      <c r="AD17" s="165"/>
      <c r="AE17" s="165"/>
      <c r="AF17" s="165"/>
      <c r="AG17" s="166"/>
    </row>
    <row r="18" spans="1:33">
      <c r="A18" s="163"/>
      <c r="B18" s="41">
        <f t="shared" si="0"/>
        <v>0</v>
      </c>
      <c r="C18" s="165"/>
      <c r="D18" s="165"/>
      <c r="E18" s="165"/>
      <c r="F18" s="165"/>
      <c r="G18" s="165"/>
      <c r="H18" s="165"/>
      <c r="I18" s="165"/>
      <c r="J18" s="165"/>
      <c r="K18" s="165"/>
      <c r="L18" s="165"/>
      <c r="M18" s="165"/>
      <c r="N18" s="165"/>
      <c r="O18" s="165"/>
      <c r="P18" s="165"/>
      <c r="Q18" s="165"/>
      <c r="R18" s="165"/>
      <c r="S18" s="165"/>
      <c r="T18" s="165"/>
      <c r="U18" s="165"/>
      <c r="V18" s="165"/>
      <c r="W18" s="165"/>
      <c r="X18" s="165"/>
      <c r="Y18" s="165"/>
      <c r="Z18" s="165"/>
      <c r="AA18" s="165"/>
      <c r="AB18" s="165"/>
      <c r="AC18" s="165"/>
      <c r="AD18" s="165"/>
      <c r="AE18" s="165"/>
      <c r="AF18" s="165"/>
      <c r="AG18" s="166"/>
    </row>
    <row r="19" spans="1:33">
      <c r="A19" s="163"/>
      <c r="B19" s="41">
        <f t="shared" si="0"/>
        <v>0</v>
      </c>
      <c r="C19" s="165"/>
      <c r="D19" s="165"/>
      <c r="E19" s="165"/>
      <c r="F19" s="165"/>
      <c r="G19" s="165"/>
      <c r="H19" s="165"/>
      <c r="I19" s="165"/>
      <c r="J19" s="165"/>
      <c r="K19" s="165"/>
      <c r="L19" s="165"/>
      <c r="M19" s="165"/>
      <c r="N19" s="165"/>
      <c r="O19" s="165"/>
      <c r="P19" s="165"/>
      <c r="Q19" s="165"/>
      <c r="R19" s="165"/>
      <c r="S19" s="165"/>
      <c r="T19" s="165"/>
      <c r="U19" s="165"/>
      <c r="V19" s="165"/>
      <c r="W19" s="165"/>
      <c r="X19" s="165"/>
      <c r="Y19" s="165"/>
      <c r="Z19" s="165"/>
      <c r="AA19" s="165"/>
      <c r="AB19" s="165"/>
      <c r="AC19" s="165"/>
      <c r="AD19" s="165"/>
      <c r="AE19" s="165"/>
      <c r="AF19" s="165"/>
      <c r="AG19" s="166"/>
    </row>
    <row r="20" spans="1:33" ht="13.5" thickBot="1">
      <c r="A20" s="164"/>
      <c r="B20" s="42">
        <f t="shared" si="0"/>
        <v>0</v>
      </c>
      <c r="C20" s="167"/>
      <c r="D20" s="167"/>
      <c r="E20" s="167"/>
      <c r="F20" s="167"/>
      <c r="G20" s="167"/>
      <c r="H20" s="167"/>
      <c r="I20" s="167"/>
      <c r="J20" s="167"/>
      <c r="K20" s="167"/>
      <c r="L20" s="167"/>
      <c r="M20" s="167"/>
      <c r="N20" s="167"/>
      <c r="O20" s="167"/>
      <c r="P20" s="167"/>
      <c r="Q20" s="167"/>
      <c r="R20" s="167"/>
      <c r="S20" s="167"/>
      <c r="T20" s="167"/>
      <c r="U20" s="167"/>
      <c r="V20" s="167"/>
      <c r="W20" s="167"/>
      <c r="X20" s="167"/>
      <c r="Y20" s="167"/>
      <c r="Z20" s="167"/>
      <c r="AA20" s="167"/>
      <c r="AB20" s="167"/>
      <c r="AC20" s="167"/>
      <c r="AD20" s="167"/>
      <c r="AE20" s="167"/>
      <c r="AF20" s="167"/>
      <c r="AG20" s="168"/>
    </row>
    <row r="21" spans="1:33" ht="13.5" thickBot="1">
      <c r="A21" s="43" t="s">
        <v>51</v>
      </c>
      <c r="B21" s="44">
        <f>SUM(B9:B20)</f>
        <v>0</v>
      </c>
      <c r="C21" s="44">
        <f t="shared" ref="C21:AG21" si="1">SUM(C9:C20)</f>
        <v>0</v>
      </c>
      <c r="D21" s="44">
        <f t="shared" si="1"/>
        <v>0</v>
      </c>
      <c r="E21" s="44">
        <f t="shared" si="1"/>
        <v>0</v>
      </c>
      <c r="F21" s="44">
        <f t="shared" si="1"/>
        <v>0</v>
      </c>
      <c r="G21" s="44">
        <f t="shared" si="1"/>
        <v>0</v>
      </c>
      <c r="H21" s="44">
        <f t="shared" si="1"/>
        <v>0</v>
      </c>
      <c r="I21" s="44">
        <f t="shared" si="1"/>
        <v>0</v>
      </c>
      <c r="J21" s="44">
        <f t="shared" si="1"/>
        <v>0</v>
      </c>
      <c r="K21" s="44">
        <f t="shared" si="1"/>
        <v>0</v>
      </c>
      <c r="L21" s="44">
        <f t="shared" si="1"/>
        <v>0</v>
      </c>
      <c r="M21" s="44">
        <f t="shared" si="1"/>
        <v>0</v>
      </c>
      <c r="N21" s="44">
        <f t="shared" si="1"/>
        <v>0</v>
      </c>
      <c r="O21" s="44">
        <f t="shared" si="1"/>
        <v>0</v>
      </c>
      <c r="P21" s="44">
        <f t="shared" si="1"/>
        <v>0</v>
      </c>
      <c r="Q21" s="44">
        <f t="shared" si="1"/>
        <v>0</v>
      </c>
      <c r="R21" s="44">
        <f t="shared" si="1"/>
        <v>0</v>
      </c>
      <c r="S21" s="44">
        <f t="shared" si="1"/>
        <v>0</v>
      </c>
      <c r="T21" s="44">
        <f t="shared" si="1"/>
        <v>0</v>
      </c>
      <c r="U21" s="44">
        <f t="shared" si="1"/>
        <v>0</v>
      </c>
      <c r="V21" s="44">
        <f t="shared" si="1"/>
        <v>0</v>
      </c>
      <c r="W21" s="44">
        <f t="shared" si="1"/>
        <v>0</v>
      </c>
      <c r="X21" s="44">
        <f t="shared" si="1"/>
        <v>0</v>
      </c>
      <c r="Y21" s="44">
        <f t="shared" si="1"/>
        <v>0</v>
      </c>
      <c r="Z21" s="44">
        <f t="shared" si="1"/>
        <v>0</v>
      </c>
      <c r="AA21" s="44">
        <f t="shared" si="1"/>
        <v>0</v>
      </c>
      <c r="AB21" s="44">
        <f t="shared" si="1"/>
        <v>0</v>
      </c>
      <c r="AC21" s="44">
        <f t="shared" si="1"/>
        <v>0</v>
      </c>
      <c r="AD21" s="44">
        <f t="shared" si="1"/>
        <v>0</v>
      </c>
      <c r="AE21" s="44">
        <f t="shared" si="1"/>
        <v>0</v>
      </c>
      <c r="AF21" s="44">
        <f t="shared" si="1"/>
        <v>0</v>
      </c>
      <c r="AG21" s="45">
        <f t="shared" si="1"/>
        <v>0</v>
      </c>
    </row>
    <row r="22" spans="1:33" ht="15">
      <c r="B22" s="46" t="s">
        <v>41</v>
      </c>
    </row>
    <row r="23" spans="1:33" ht="14.25">
      <c r="B23" s="47" t="s">
        <v>42</v>
      </c>
    </row>
    <row r="24" spans="1:33" ht="14.25">
      <c r="B24" s="48"/>
    </row>
    <row r="25" spans="1:33" ht="14.25">
      <c r="B25" s="49" t="s">
        <v>52</v>
      </c>
      <c r="C25" s="49"/>
      <c r="D25" s="49"/>
      <c r="E25" s="49"/>
      <c r="F25" s="49"/>
      <c r="G25" s="48"/>
      <c r="L25" s="50"/>
      <c r="Q25" s="6" t="s">
        <v>43</v>
      </c>
    </row>
  </sheetData>
  <sheetProtection algorithmName="SHA-512" hashValue="/MYOkKyr2aWKMYO0FpZmsup9dxwJFDtdiDdVTdEXewf4FBHT1IZKIfqHvjRudB+Rq0pONTMhQuyQ2Qj01UzUAw==" saltValue="o8cuagUKNTeEWfU8SXsVvQ==" spinCount="100000" sheet="1" objects="1" scenarios="1"/>
  <mergeCells count="3">
    <mergeCell ref="A7:AG7"/>
    <mergeCell ref="A1:AG1"/>
    <mergeCell ref="A3:AG3"/>
  </mergeCells>
  <pageMargins left="0.7" right="0.7" top="0.75" bottom="0.75" header="0.3" footer="0.3"/>
  <pageSetup paperSize="9" scale="84" fitToHeight="0" orientation="landscape"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Q24"/>
  <sheetViews>
    <sheetView zoomScaleNormal="100" workbookViewId="0">
      <selection activeCell="A3" sqref="A3:I3"/>
    </sheetView>
  </sheetViews>
  <sheetFormatPr defaultColWidth="9.140625" defaultRowHeight="12.75"/>
  <cols>
    <col min="1" max="1" width="6.7109375" style="6" customWidth="1"/>
    <col min="2" max="2" width="9.5703125" style="6" customWidth="1"/>
    <col min="3" max="3" width="14" style="6" customWidth="1"/>
    <col min="4" max="4" width="32.85546875" style="6" customWidth="1"/>
    <col min="5" max="5" width="14.140625" style="6" customWidth="1"/>
    <col min="6" max="6" width="14.42578125" style="6" customWidth="1"/>
    <col min="7" max="7" width="23.5703125" style="6" customWidth="1"/>
    <col min="8" max="9" width="17.140625" style="6" customWidth="1"/>
    <col min="10" max="10" width="0" style="6" hidden="1" customWidth="1"/>
    <col min="11" max="11" width="9.140625" style="6"/>
    <col min="12" max="12" width="17.42578125" style="6" customWidth="1"/>
    <col min="13" max="13" width="14.5703125" style="6" customWidth="1"/>
    <col min="14" max="14" width="9.140625" style="6"/>
    <col min="15" max="15" width="11.5703125" style="6" customWidth="1"/>
    <col min="16" max="16" width="14.42578125" style="6" customWidth="1"/>
    <col min="17" max="17" width="15.7109375" style="6" customWidth="1"/>
    <col min="18" max="18" width="27.5703125" style="6" customWidth="1"/>
    <col min="19" max="16384" width="9.140625" style="6"/>
  </cols>
  <sheetData>
    <row r="1" spans="1:17" s="1" customFormat="1" ht="81.75" customHeight="1">
      <c r="A1" s="108"/>
      <c r="B1" s="108"/>
      <c r="C1" s="108"/>
      <c r="D1" s="108"/>
      <c r="E1" s="108"/>
      <c r="F1" s="108"/>
      <c r="G1" s="108"/>
      <c r="H1" s="108"/>
      <c r="I1" s="108"/>
    </row>
    <row r="2" spans="1:17" s="1" customFormat="1" ht="13.5" customHeight="1">
      <c r="A2" s="2"/>
    </row>
    <row r="3" spans="1:17" s="4" customFormat="1" ht="18" customHeight="1">
      <c r="A3" s="109" t="s">
        <v>30</v>
      </c>
      <c r="B3" s="109"/>
      <c r="C3" s="109"/>
      <c r="D3" s="109"/>
      <c r="E3" s="109"/>
      <c r="F3" s="109"/>
      <c r="G3" s="109"/>
      <c r="H3" s="109"/>
      <c r="I3" s="109"/>
    </row>
    <row r="4" spans="1:17" ht="18.75" customHeight="1">
      <c r="A4" s="5"/>
    </row>
    <row r="5" spans="1:17" ht="20.100000000000001" customHeight="1">
      <c r="A5" s="136" t="s">
        <v>10</v>
      </c>
      <c r="B5" s="137"/>
      <c r="C5" s="137"/>
      <c r="D5" s="138"/>
      <c r="E5" s="7"/>
      <c r="F5" s="7"/>
    </row>
    <row r="6" spans="1:17" ht="20.100000000000001" customHeight="1">
      <c r="A6" s="139"/>
      <c r="B6" s="140"/>
      <c r="C6" s="140"/>
      <c r="D6" s="141"/>
      <c r="E6" s="7"/>
      <c r="F6" s="7"/>
    </row>
    <row r="7" spans="1:17" ht="18.75" customHeight="1">
      <c r="A7" s="5"/>
      <c r="K7" s="19"/>
    </row>
    <row r="8" spans="1:17" s="8" customFormat="1" ht="15" customHeight="1">
      <c r="E8" s="116" t="s">
        <v>14</v>
      </c>
      <c r="F8" s="117"/>
      <c r="G8" s="118"/>
      <c r="L8" s="9" t="s">
        <v>104</v>
      </c>
      <c r="M8" s="9"/>
      <c r="N8" s="9"/>
      <c r="O8" s="9"/>
      <c r="P8" s="9"/>
      <c r="Q8" s="2"/>
    </row>
    <row r="9" spans="1:17" s="8" customFormat="1" ht="45" customHeight="1">
      <c r="A9" s="10" t="s">
        <v>4</v>
      </c>
      <c r="B9" s="10" t="s">
        <v>56</v>
      </c>
      <c r="C9" s="10" t="s">
        <v>22</v>
      </c>
      <c r="D9" s="10" t="s">
        <v>71</v>
      </c>
      <c r="E9" s="10" t="s">
        <v>15</v>
      </c>
      <c r="F9" s="10" t="s">
        <v>112</v>
      </c>
      <c r="G9" s="10" t="s">
        <v>36</v>
      </c>
      <c r="L9" s="6"/>
      <c r="M9" s="11" t="s">
        <v>95</v>
      </c>
      <c r="N9" s="11" t="s">
        <v>100</v>
      </c>
      <c r="O9" s="11" t="s">
        <v>101</v>
      </c>
      <c r="P9" s="11" t="s">
        <v>102</v>
      </c>
      <c r="Q9" s="11" t="s">
        <v>99</v>
      </c>
    </row>
    <row r="10" spans="1:17" s="14" customFormat="1" ht="20.100000000000001" customHeight="1">
      <c r="A10" s="12" t="s">
        <v>90</v>
      </c>
      <c r="B10" s="98"/>
      <c r="C10" s="99"/>
      <c r="D10" s="100"/>
      <c r="E10" s="101"/>
      <c r="F10" s="83">
        <v>33</v>
      </c>
      <c r="G10" s="13">
        <f>+E10*F10</f>
        <v>0</v>
      </c>
      <c r="L10" s="15" t="s">
        <v>105</v>
      </c>
      <c r="M10" s="154" t="b">
        <v>0</v>
      </c>
      <c r="N10" s="154" t="b">
        <v>0</v>
      </c>
      <c r="O10" s="154" t="b">
        <v>0</v>
      </c>
      <c r="P10" s="154" t="b">
        <v>0</v>
      </c>
      <c r="Q10" s="154" t="b">
        <v>0</v>
      </c>
    </row>
    <row r="11" spans="1:17" s="14" customFormat="1" ht="20.100000000000001" customHeight="1">
      <c r="A11" s="12" t="s">
        <v>90</v>
      </c>
      <c r="B11" s="98"/>
      <c r="C11" s="102"/>
      <c r="D11" s="103"/>
      <c r="E11" s="101"/>
      <c r="F11" s="83">
        <v>33</v>
      </c>
      <c r="G11" s="13">
        <f>+E11*F11</f>
        <v>0</v>
      </c>
      <c r="L11" s="15" t="s">
        <v>106</v>
      </c>
      <c r="M11" s="154" t="b">
        <v>0</v>
      </c>
      <c r="N11" s="154" t="b">
        <v>0</v>
      </c>
      <c r="O11" s="154" t="b">
        <v>0</v>
      </c>
      <c r="P11" s="154" t="b">
        <v>0</v>
      </c>
      <c r="Q11" s="154" t="b">
        <v>0</v>
      </c>
    </row>
    <row r="12" spans="1:17" s="14" customFormat="1" ht="20.100000000000001" customHeight="1">
      <c r="A12" s="12" t="s">
        <v>90</v>
      </c>
      <c r="B12" s="98"/>
      <c r="C12" s="102"/>
      <c r="D12" s="103"/>
      <c r="E12" s="101"/>
      <c r="F12" s="83">
        <v>33</v>
      </c>
      <c r="G12" s="13">
        <f>+E12*F12</f>
        <v>0</v>
      </c>
      <c r="L12" s="15" t="s">
        <v>107</v>
      </c>
      <c r="M12" s="154" t="b">
        <v>0</v>
      </c>
      <c r="N12" s="154" t="b">
        <v>0</v>
      </c>
      <c r="O12" s="154" t="b">
        <v>0</v>
      </c>
      <c r="P12" s="154" t="b">
        <v>0</v>
      </c>
      <c r="Q12" s="154" t="b">
        <v>0</v>
      </c>
    </row>
    <row r="13" spans="1:17" s="14" customFormat="1" ht="20.100000000000001" customHeight="1">
      <c r="A13" s="12" t="s">
        <v>90</v>
      </c>
      <c r="B13" s="98"/>
      <c r="C13" s="102"/>
      <c r="D13" s="103"/>
      <c r="E13" s="101"/>
      <c r="F13" s="83">
        <v>33</v>
      </c>
      <c r="G13" s="13">
        <f>+E13*F13</f>
        <v>0</v>
      </c>
      <c r="L13" s="15" t="s">
        <v>108</v>
      </c>
      <c r="M13" s="154" t="b">
        <v>0</v>
      </c>
      <c r="N13" s="154" t="b">
        <v>0</v>
      </c>
      <c r="O13" s="154" t="b">
        <v>0</v>
      </c>
      <c r="P13" s="154" t="b">
        <v>0</v>
      </c>
      <c r="Q13" s="154" t="b">
        <v>0</v>
      </c>
    </row>
    <row r="14" spans="1:17" s="14" customFormat="1" ht="20.100000000000001" customHeight="1">
      <c r="A14" s="12" t="s">
        <v>90</v>
      </c>
      <c r="B14" s="98"/>
      <c r="C14" s="102"/>
      <c r="D14" s="103"/>
      <c r="E14" s="101"/>
      <c r="F14" s="83">
        <v>33</v>
      </c>
      <c r="G14" s="13">
        <f>+E14*F14</f>
        <v>0</v>
      </c>
      <c r="H14" s="6"/>
      <c r="L14" s="85" t="s">
        <v>113</v>
      </c>
      <c r="M14" s="154" t="b">
        <v>0</v>
      </c>
      <c r="N14" s="154" t="b">
        <v>0</v>
      </c>
      <c r="O14" s="154" t="b">
        <v>0</v>
      </c>
      <c r="P14" s="154" t="b">
        <v>0</v>
      </c>
      <c r="Q14" s="154" t="b">
        <v>0</v>
      </c>
    </row>
    <row r="15" spans="1:17" s="14" customFormat="1" ht="20.100000000000001" customHeight="1">
      <c r="A15" s="120" t="s">
        <v>0</v>
      </c>
      <c r="B15" s="121"/>
      <c r="C15" s="121"/>
      <c r="D15" s="121"/>
      <c r="E15" s="121"/>
      <c r="F15" s="122"/>
      <c r="G15" s="16">
        <f>SUM(G10:G14)</f>
        <v>0</v>
      </c>
    </row>
    <row r="16" spans="1:17" ht="25.5" customHeight="1"/>
    <row r="17" spans="1:9" s="17" customFormat="1" ht="111" customHeight="1">
      <c r="A17" s="119" t="s">
        <v>115</v>
      </c>
      <c r="B17" s="119"/>
      <c r="C17" s="119"/>
      <c r="D17" s="119"/>
      <c r="E17" s="119"/>
      <c r="F17" s="119"/>
      <c r="G17" s="119"/>
    </row>
    <row r="18" spans="1:9" s="17" customFormat="1" ht="15.75" customHeight="1">
      <c r="A18" s="18"/>
      <c r="B18" s="18"/>
      <c r="C18" s="18"/>
      <c r="D18" s="18"/>
      <c r="E18" s="18"/>
      <c r="F18" s="18"/>
      <c r="G18" s="18"/>
    </row>
    <row r="19" spans="1:9" s="17" customFormat="1">
      <c r="A19" s="18"/>
      <c r="B19" s="18"/>
      <c r="C19" s="18"/>
      <c r="D19" s="18"/>
      <c r="E19" s="18"/>
      <c r="F19" s="18"/>
      <c r="G19" s="18"/>
      <c r="H19" s="18"/>
    </row>
    <row r="20" spans="1:9" s="17" customFormat="1">
      <c r="A20" s="18"/>
      <c r="B20" s="18"/>
      <c r="C20" s="18"/>
      <c r="D20" s="18"/>
      <c r="E20" s="18"/>
      <c r="F20" s="18"/>
      <c r="G20" s="18"/>
      <c r="H20" s="18"/>
    </row>
    <row r="21" spans="1:9" s="17" customFormat="1">
      <c r="A21" s="18"/>
      <c r="B21" s="18"/>
      <c r="C21" s="18"/>
      <c r="D21" s="18"/>
      <c r="E21" s="18"/>
      <c r="F21" s="18"/>
      <c r="G21" s="18"/>
      <c r="H21" s="18"/>
    </row>
    <row r="22" spans="1:9" s="17" customFormat="1">
      <c r="A22" s="18"/>
      <c r="B22" s="18"/>
      <c r="C22" s="18"/>
      <c r="D22" s="18"/>
      <c r="E22" s="18"/>
      <c r="F22" s="18"/>
      <c r="G22" s="18"/>
    </row>
    <row r="23" spans="1:9" s="17" customFormat="1">
      <c r="A23" s="18"/>
      <c r="B23" s="18"/>
      <c r="C23" s="18"/>
      <c r="D23" s="18"/>
      <c r="E23" s="18"/>
      <c r="F23" s="18"/>
      <c r="G23" s="18"/>
      <c r="H23" s="18"/>
      <c r="I23" s="6"/>
    </row>
    <row r="24" spans="1:9" s="17" customFormat="1">
      <c r="I24" s="6"/>
    </row>
  </sheetData>
  <sheetProtection algorithmName="SHA-512" hashValue="1lPmwL6HgS8YixGmDRFiY8iwG7hiQtiNJMrGbe9GrSgijsGtEV8w71t9trgKh8+CWAc/sPjz/UqoanfBIaCQpQ==" saltValue="hHfvsaCiuM5sgcAC6bZ5+g==" spinCount="100000" sheet="1" objects="1" scenarios="1"/>
  <mergeCells count="6">
    <mergeCell ref="E8:G8"/>
    <mergeCell ref="A17:G17"/>
    <mergeCell ref="A5:D6"/>
    <mergeCell ref="A3:I3"/>
    <mergeCell ref="A1:I1"/>
    <mergeCell ref="A15:F15"/>
  </mergeCells>
  <phoneticPr fontId="6" type="noConversion"/>
  <printOptions horizontalCentered="1"/>
  <pageMargins left="0.11811023622047245" right="0.11811023622047245" top="0.35433070866141736" bottom="0" header="0.31496062992125984" footer="0.31496062992125984"/>
  <pageSetup paperSize="9" orientation="landscape"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G25"/>
  <sheetViews>
    <sheetView topLeftCell="A2" zoomScaleNormal="100" workbookViewId="0">
      <selection activeCell="A4" sqref="A4"/>
    </sheetView>
  </sheetViews>
  <sheetFormatPr defaultColWidth="9.140625" defaultRowHeight="12.75"/>
  <cols>
    <col min="1" max="1" width="19" style="6" customWidth="1"/>
    <col min="2" max="2" width="6.7109375" style="6" customWidth="1"/>
    <col min="3" max="33" width="4.42578125" style="6" customWidth="1"/>
    <col min="34" max="16384" width="9.140625" style="6"/>
  </cols>
  <sheetData>
    <row r="1" spans="1:33" s="1" customFormat="1" ht="99.75" customHeight="1">
      <c r="A1" s="108"/>
      <c r="B1" s="108"/>
      <c r="C1" s="108"/>
      <c r="D1" s="108"/>
      <c r="E1" s="108"/>
      <c r="F1" s="108"/>
      <c r="G1" s="108"/>
      <c r="H1" s="108"/>
      <c r="I1" s="108"/>
      <c r="J1" s="108"/>
      <c r="K1" s="108"/>
      <c r="L1" s="108"/>
      <c r="M1" s="108"/>
      <c r="N1" s="108"/>
      <c r="O1" s="108"/>
      <c r="P1" s="108"/>
      <c r="Q1" s="108"/>
      <c r="R1" s="108"/>
      <c r="S1" s="108"/>
      <c r="T1" s="108"/>
      <c r="U1" s="108"/>
      <c r="V1" s="108"/>
      <c r="W1" s="108"/>
      <c r="X1" s="108"/>
      <c r="Y1" s="108"/>
      <c r="Z1" s="108"/>
      <c r="AA1" s="108"/>
      <c r="AB1" s="108"/>
      <c r="AC1" s="108"/>
      <c r="AD1" s="108"/>
      <c r="AE1" s="108"/>
      <c r="AF1" s="108"/>
      <c r="AG1" s="108"/>
    </row>
    <row r="2" spans="1:33" s="1" customFormat="1" ht="13.5" customHeight="1">
      <c r="A2" s="2"/>
    </row>
    <row r="3" spans="1:33" s="4" customFormat="1" ht="18" customHeight="1">
      <c r="A3" s="109" t="s">
        <v>44</v>
      </c>
      <c r="B3" s="109"/>
      <c r="C3" s="109"/>
      <c r="D3" s="109"/>
      <c r="E3" s="109"/>
      <c r="F3" s="109"/>
      <c r="G3" s="109"/>
      <c r="H3" s="109"/>
      <c r="I3" s="109"/>
      <c r="J3" s="109"/>
      <c r="K3" s="109"/>
      <c r="L3" s="109"/>
      <c r="M3" s="109"/>
      <c r="N3" s="109"/>
      <c r="O3" s="109"/>
      <c r="P3" s="109"/>
      <c r="Q3" s="109"/>
      <c r="R3" s="109"/>
      <c r="S3" s="109"/>
      <c r="T3" s="109"/>
      <c r="U3" s="109"/>
      <c r="V3" s="109"/>
      <c r="W3" s="109"/>
      <c r="X3" s="109"/>
      <c r="Y3" s="109"/>
      <c r="Z3" s="109"/>
      <c r="AA3" s="109"/>
      <c r="AB3" s="109"/>
      <c r="AC3" s="109"/>
      <c r="AD3" s="109"/>
      <c r="AE3" s="109"/>
      <c r="AF3" s="109"/>
      <c r="AG3" s="109"/>
    </row>
    <row r="4" spans="1:33" s="4" customFormat="1" ht="11.25" customHeight="1">
      <c r="A4" s="3"/>
      <c r="B4" s="3"/>
      <c r="C4" s="3"/>
      <c r="D4" s="3"/>
      <c r="E4" s="3"/>
      <c r="F4" s="3"/>
      <c r="G4" s="3"/>
      <c r="H4" s="3"/>
      <c r="I4" s="3"/>
      <c r="J4" s="3"/>
      <c r="K4" s="3"/>
      <c r="L4" s="3"/>
      <c r="M4" s="3"/>
      <c r="N4" s="3"/>
      <c r="O4" s="3"/>
      <c r="P4" s="3"/>
      <c r="Q4" s="3"/>
      <c r="R4" s="3"/>
      <c r="S4" s="3"/>
      <c r="T4" s="3"/>
      <c r="U4" s="3"/>
      <c r="V4" s="3"/>
      <c r="W4" s="3"/>
      <c r="X4" s="3"/>
      <c r="Y4" s="3"/>
      <c r="Z4" s="3"/>
      <c r="AA4" s="3"/>
      <c r="AB4" s="3"/>
      <c r="AC4" s="3"/>
      <c r="AD4" s="3"/>
      <c r="AE4" s="3"/>
      <c r="AF4" s="3"/>
      <c r="AG4" s="3"/>
    </row>
    <row r="5" spans="1:33" ht="12.75" customHeight="1">
      <c r="A5" s="160" t="s">
        <v>66</v>
      </c>
      <c r="B5" s="91"/>
      <c r="AB5" s="36"/>
      <c r="AC5" s="36"/>
      <c r="AD5" s="36"/>
      <c r="AE5" s="36"/>
    </row>
    <row r="6" spans="1:33" ht="12.75" customHeight="1">
      <c r="B6" s="37"/>
    </row>
    <row r="7" spans="1:33" ht="15.75" thickBot="1">
      <c r="A7" s="161" t="s">
        <v>67</v>
      </c>
      <c r="B7" s="161"/>
      <c r="C7" s="161"/>
      <c r="D7" s="161"/>
      <c r="E7" s="161"/>
      <c r="F7" s="161"/>
      <c r="G7" s="161"/>
      <c r="H7" s="161"/>
      <c r="I7" s="161"/>
      <c r="J7" s="161"/>
      <c r="K7" s="161"/>
      <c r="L7" s="162"/>
      <c r="M7" s="161"/>
      <c r="N7" s="161"/>
      <c r="O7" s="161"/>
      <c r="P7" s="161"/>
      <c r="Q7" s="161"/>
      <c r="R7" s="161"/>
      <c r="S7" s="161"/>
      <c r="T7" s="161"/>
      <c r="U7" s="161"/>
      <c r="V7" s="161"/>
      <c r="W7" s="161"/>
      <c r="X7" s="161"/>
      <c r="Y7" s="161"/>
      <c r="Z7" s="161"/>
      <c r="AA7" s="161"/>
      <c r="AB7" s="161"/>
      <c r="AC7" s="161"/>
      <c r="AD7" s="161"/>
      <c r="AE7" s="161"/>
      <c r="AF7" s="161"/>
      <c r="AG7" s="161"/>
    </row>
    <row r="8" spans="1:33" ht="12.75" customHeight="1">
      <c r="A8" s="38" t="s">
        <v>40</v>
      </c>
      <c r="B8" s="39" t="s">
        <v>72</v>
      </c>
      <c r="C8" s="39">
        <v>1</v>
      </c>
      <c r="D8" s="39">
        <v>2</v>
      </c>
      <c r="E8" s="39">
        <v>3</v>
      </c>
      <c r="F8" s="39">
        <v>4</v>
      </c>
      <c r="G8" s="39">
        <v>5</v>
      </c>
      <c r="H8" s="39">
        <v>6</v>
      </c>
      <c r="I8" s="39">
        <v>7</v>
      </c>
      <c r="J8" s="39">
        <v>8</v>
      </c>
      <c r="K8" s="39">
        <v>9</v>
      </c>
      <c r="L8" s="39">
        <v>10</v>
      </c>
      <c r="M8" s="39">
        <v>11</v>
      </c>
      <c r="N8" s="39">
        <v>12</v>
      </c>
      <c r="O8" s="39">
        <v>13</v>
      </c>
      <c r="P8" s="39">
        <v>14</v>
      </c>
      <c r="Q8" s="39">
        <v>15</v>
      </c>
      <c r="R8" s="39">
        <v>16</v>
      </c>
      <c r="S8" s="39">
        <v>17</v>
      </c>
      <c r="T8" s="39">
        <v>18</v>
      </c>
      <c r="U8" s="39">
        <v>19</v>
      </c>
      <c r="V8" s="39">
        <v>20</v>
      </c>
      <c r="W8" s="39">
        <v>21</v>
      </c>
      <c r="X8" s="39">
        <v>22</v>
      </c>
      <c r="Y8" s="39">
        <v>23</v>
      </c>
      <c r="Z8" s="39">
        <v>24</v>
      </c>
      <c r="AA8" s="39">
        <v>25</v>
      </c>
      <c r="AB8" s="39">
        <v>26</v>
      </c>
      <c r="AC8" s="39">
        <v>27</v>
      </c>
      <c r="AD8" s="39">
        <v>28</v>
      </c>
      <c r="AE8" s="39">
        <v>29</v>
      </c>
      <c r="AF8" s="39">
        <v>30</v>
      </c>
      <c r="AG8" s="40">
        <v>31</v>
      </c>
    </row>
    <row r="9" spans="1:33" ht="12.75" customHeight="1">
      <c r="A9" s="163"/>
      <c r="B9" s="41">
        <f>SUM(C9:AG9)</f>
        <v>0</v>
      </c>
      <c r="C9" s="165"/>
      <c r="D9" s="165"/>
      <c r="E9" s="165"/>
      <c r="F9" s="165"/>
      <c r="G9" s="165"/>
      <c r="H9" s="165"/>
      <c r="I9" s="165"/>
      <c r="J9" s="165"/>
      <c r="K9" s="165"/>
      <c r="L9" s="165"/>
      <c r="M9" s="165"/>
      <c r="N9" s="165"/>
      <c r="O9" s="165"/>
      <c r="P9" s="165"/>
      <c r="Q9" s="165"/>
      <c r="R9" s="165"/>
      <c r="S9" s="165"/>
      <c r="T9" s="165"/>
      <c r="U9" s="165"/>
      <c r="V9" s="165"/>
      <c r="W9" s="165"/>
      <c r="X9" s="165"/>
      <c r="Y9" s="165"/>
      <c r="Z9" s="165"/>
      <c r="AA9" s="165"/>
      <c r="AB9" s="165"/>
      <c r="AC9" s="165"/>
      <c r="AD9" s="165"/>
      <c r="AE9" s="165"/>
      <c r="AF9" s="165"/>
      <c r="AG9" s="166"/>
    </row>
    <row r="10" spans="1:33" ht="13.5" customHeight="1">
      <c r="A10" s="163"/>
      <c r="B10" s="41">
        <f t="shared" ref="B10:B20" si="0">SUM(C10:AG10)</f>
        <v>0</v>
      </c>
      <c r="C10" s="165"/>
      <c r="D10" s="165"/>
      <c r="E10" s="165"/>
      <c r="F10" s="165"/>
      <c r="G10" s="165"/>
      <c r="H10" s="165"/>
      <c r="I10" s="165"/>
      <c r="J10" s="165"/>
      <c r="K10" s="165"/>
      <c r="L10" s="165"/>
      <c r="M10" s="165"/>
      <c r="N10" s="165"/>
      <c r="O10" s="165"/>
      <c r="P10" s="165"/>
      <c r="Q10" s="165"/>
      <c r="R10" s="165"/>
      <c r="S10" s="165"/>
      <c r="T10" s="165"/>
      <c r="U10" s="165"/>
      <c r="V10" s="165"/>
      <c r="W10" s="165"/>
      <c r="X10" s="165"/>
      <c r="Y10" s="165"/>
      <c r="Z10" s="165"/>
      <c r="AA10" s="165"/>
      <c r="AB10" s="165"/>
      <c r="AC10" s="165"/>
      <c r="AD10" s="165"/>
      <c r="AE10" s="165"/>
      <c r="AF10" s="165"/>
      <c r="AG10" s="166"/>
    </row>
    <row r="11" spans="1:33">
      <c r="A11" s="163"/>
      <c r="B11" s="41">
        <f t="shared" si="0"/>
        <v>0</v>
      </c>
      <c r="C11" s="165"/>
      <c r="D11" s="165"/>
      <c r="E11" s="165"/>
      <c r="F11" s="165"/>
      <c r="G11" s="165"/>
      <c r="H11" s="165"/>
      <c r="I11" s="165"/>
      <c r="J11" s="165"/>
      <c r="K11" s="165"/>
      <c r="L11" s="165"/>
      <c r="M11" s="165"/>
      <c r="N11" s="165"/>
      <c r="O11" s="165"/>
      <c r="P11" s="165"/>
      <c r="Q11" s="165"/>
      <c r="R11" s="165"/>
      <c r="S11" s="165"/>
      <c r="T11" s="165"/>
      <c r="U11" s="165"/>
      <c r="V11" s="165"/>
      <c r="W11" s="165"/>
      <c r="X11" s="165"/>
      <c r="Y11" s="165"/>
      <c r="Z11" s="165"/>
      <c r="AA11" s="165"/>
      <c r="AB11" s="165"/>
      <c r="AC11" s="165"/>
      <c r="AD11" s="165"/>
      <c r="AE11" s="165"/>
      <c r="AF11" s="165"/>
      <c r="AG11" s="166"/>
    </row>
    <row r="12" spans="1:33">
      <c r="A12" s="163"/>
      <c r="B12" s="41">
        <f t="shared" si="0"/>
        <v>0</v>
      </c>
      <c r="C12" s="165"/>
      <c r="D12" s="165"/>
      <c r="E12" s="165"/>
      <c r="F12" s="165"/>
      <c r="G12" s="165"/>
      <c r="H12" s="165"/>
      <c r="I12" s="165"/>
      <c r="J12" s="165"/>
      <c r="K12" s="165"/>
      <c r="L12" s="165"/>
      <c r="M12" s="165"/>
      <c r="N12" s="165"/>
      <c r="O12" s="165"/>
      <c r="P12" s="165"/>
      <c r="Q12" s="165"/>
      <c r="R12" s="165"/>
      <c r="S12" s="165"/>
      <c r="T12" s="165"/>
      <c r="U12" s="165"/>
      <c r="V12" s="165"/>
      <c r="W12" s="165"/>
      <c r="X12" s="165"/>
      <c r="Y12" s="165"/>
      <c r="Z12" s="165"/>
      <c r="AA12" s="165"/>
      <c r="AB12" s="165"/>
      <c r="AC12" s="165"/>
      <c r="AD12" s="165"/>
      <c r="AE12" s="165"/>
      <c r="AF12" s="165"/>
      <c r="AG12" s="166"/>
    </row>
    <row r="13" spans="1:33">
      <c r="A13" s="163"/>
      <c r="B13" s="41">
        <f t="shared" si="0"/>
        <v>0</v>
      </c>
      <c r="C13" s="165"/>
      <c r="D13" s="165"/>
      <c r="E13" s="165"/>
      <c r="F13" s="165"/>
      <c r="G13" s="165"/>
      <c r="H13" s="165"/>
      <c r="I13" s="165"/>
      <c r="J13" s="165"/>
      <c r="K13" s="165"/>
      <c r="L13" s="165"/>
      <c r="M13" s="165"/>
      <c r="N13" s="165"/>
      <c r="O13" s="165"/>
      <c r="P13" s="165"/>
      <c r="Q13" s="165"/>
      <c r="R13" s="165"/>
      <c r="S13" s="165"/>
      <c r="T13" s="165"/>
      <c r="U13" s="165"/>
      <c r="V13" s="165"/>
      <c r="W13" s="165"/>
      <c r="X13" s="165"/>
      <c r="Y13" s="165"/>
      <c r="Z13" s="165"/>
      <c r="AA13" s="165"/>
      <c r="AB13" s="165"/>
      <c r="AC13" s="165"/>
      <c r="AD13" s="165"/>
      <c r="AE13" s="165"/>
      <c r="AF13" s="165"/>
      <c r="AG13" s="166"/>
    </row>
    <row r="14" spans="1:33">
      <c r="A14" s="163"/>
      <c r="B14" s="41">
        <f t="shared" si="0"/>
        <v>0</v>
      </c>
      <c r="C14" s="165"/>
      <c r="D14" s="165"/>
      <c r="E14" s="165"/>
      <c r="F14" s="165"/>
      <c r="G14" s="165"/>
      <c r="H14" s="165"/>
      <c r="I14" s="165"/>
      <c r="J14" s="165"/>
      <c r="K14" s="165"/>
      <c r="L14" s="165"/>
      <c r="M14" s="165"/>
      <c r="N14" s="165"/>
      <c r="O14" s="165"/>
      <c r="P14" s="165"/>
      <c r="Q14" s="165"/>
      <c r="R14" s="165"/>
      <c r="S14" s="165"/>
      <c r="T14" s="165"/>
      <c r="U14" s="165"/>
      <c r="V14" s="165"/>
      <c r="W14" s="165"/>
      <c r="X14" s="165"/>
      <c r="Y14" s="165"/>
      <c r="Z14" s="165"/>
      <c r="AA14" s="165"/>
      <c r="AB14" s="165"/>
      <c r="AC14" s="165"/>
      <c r="AD14" s="165"/>
      <c r="AE14" s="165"/>
      <c r="AF14" s="165"/>
      <c r="AG14" s="166"/>
    </row>
    <row r="15" spans="1:33">
      <c r="A15" s="163"/>
      <c r="B15" s="41">
        <f t="shared" si="0"/>
        <v>0</v>
      </c>
      <c r="C15" s="165"/>
      <c r="D15" s="165"/>
      <c r="E15" s="165"/>
      <c r="F15" s="165"/>
      <c r="G15" s="165"/>
      <c r="H15" s="165"/>
      <c r="I15" s="165"/>
      <c r="J15" s="165"/>
      <c r="K15" s="165"/>
      <c r="L15" s="165"/>
      <c r="M15" s="165"/>
      <c r="N15" s="165"/>
      <c r="O15" s="165"/>
      <c r="P15" s="165"/>
      <c r="Q15" s="165"/>
      <c r="R15" s="165"/>
      <c r="S15" s="165"/>
      <c r="T15" s="165"/>
      <c r="U15" s="165"/>
      <c r="V15" s="165"/>
      <c r="W15" s="165"/>
      <c r="X15" s="165"/>
      <c r="Y15" s="165"/>
      <c r="Z15" s="165"/>
      <c r="AA15" s="165"/>
      <c r="AB15" s="165"/>
      <c r="AC15" s="165"/>
      <c r="AD15" s="165"/>
      <c r="AE15" s="165"/>
      <c r="AF15" s="165"/>
      <c r="AG15" s="166"/>
    </row>
    <row r="16" spans="1:33">
      <c r="A16" s="163"/>
      <c r="B16" s="41">
        <f t="shared" si="0"/>
        <v>0</v>
      </c>
      <c r="C16" s="165"/>
      <c r="D16" s="165"/>
      <c r="E16" s="165"/>
      <c r="F16" s="165"/>
      <c r="G16" s="165"/>
      <c r="H16" s="165"/>
      <c r="I16" s="165"/>
      <c r="J16" s="165"/>
      <c r="K16" s="165"/>
      <c r="L16" s="165"/>
      <c r="M16" s="165"/>
      <c r="N16" s="165"/>
      <c r="O16" s="165"/>
      <c r="P16" s="165"/>
      <c r="Q16" s="165"/>
      <c r="R16" s="165"/>
      <c r="S16" s="165"/>
      <c r="T16" s="165"/>
      <c r="U16" s="165"/>
      <c r="V16" s="165"/>
      <c r="W16" s="165"/>
      <c r="X16" s="165"/>
      <c r="Y16" s="165"/>
      <c r="Z16" s="165"/>
      <c r="AA16" s="165"/>
      <c r="AB16" s="165"/>
      <c r="AC16" s="165"/>
      <c r="AD16" s="165"/>
      <c r="AE16" s="165"/>
      <c r="AF16" s="165"/>
      <c r="AG16" s="166"/>
    </row>
    <row r="17" spans="1:33">
      <c r="A17" s="163"/>
      <c r="B17" s="41">
        <f t="shared" si="0"/>
        <v>0</v>
      </c>
      <c r="C17" s="165"/>
      <c r="D17" s="165"/>
      <c r="E17" s="165"/>
      <c r="F17" s="165"/>
      <c r="G17" s="165"/>
      <c r="H17" s="165"/>
      <c r="I17" s="165"/>
      <c r="J17" s="165"/>
      <c r="K17" s="165"/>
      <c r="L17" s="165"/>
      <c r="M17" s="165"/>
      <c r="N17" s="165"/>
      <c r="O17" s="165"/>
      <c r="P17" s="165"/>
      <c r="Q17" s="165"/>
      <c r="R17" s="165"/>
      <c r="S17" s="165"/>
      <c r="T17" s="165"/>
      <c r="U17" s="165"/>
      <c r="V17" s="165"/>
      <c r="W17" s="165"/>
      <c r="X17" s="165"/>
      <c r="Y17" s="165"/>
      <c r="Z17" s="165"/>
      <c r="AA17" s="165"/>
      <c r="AB17" s="165"/>
      <c r="AC17" s="165"/>
      <c r="AD17" s="165"/>
      <c r="AE17" s="165"/>
      <c r="AF17" s="165"/>
      <c r="AG17" s="166"/>
    </row>
    <row r="18" spans="1:33">
      <c r="A18" s="163"/>
      <c r="B18" s="41">
        <f t="shared" si="0"/>
        <v>0</v>
      </c>
      <c r="C18" s="165"/>
      <c r="D18" s="165"/>
      <c r="E18" s="165"/>
      <c r="F18" s="165"/>
      <c r="G18" s="165"/>
      <c r="H18" s="165"/>
      <c r="I18" s="165"/>
      <c r="J18" s="165"/>
      <c r="K18" s="165"/>
      <c r="L18" s="165"/>
      <c r="M18" s="165"/>
      <c r="N18" s="165"/>
      <c r="O18" s="165"/>
      <c r="P18" s="165"/>
      <c r="Q18" s="165"/>
      <c r="R18" s="165"/>
      <c r="S18" s="165"/>
      <c r="T18" s="165"/>
      <c r="U18" s="165"/>
      <c r="V18" s="165"/>
      <c r="W18" s="165"/>
      <c r="X18" s="165"/>
      <c r="Y18" s="165"/>
      <c r="Z18" s="165"/>
      <c r="AA18" s="165"/>
      <c r="AB18" s="165"/>
      <c r="AC18" s="165"/>
      <c r="AD18" s="165"/>
      <c r="AE18" s="165"/>
      <c r="AF18" s="165"/>
      <c r="AG18" s="166"/>
    </row>
    <row r="19" spans="1:33">
      <c r="A19" s="163"/>
      <c r="B19" s="41">
        <f t="shared" si="0"/>
        <v>0</v>
      </c>
      <c r="C19" s="165"/>
      <c r="D19" s="165"/>
      <c r="E19" s="165"/>
      <c r="F19" s="165"/>
      <c r="G19" s="165"/>
      <c r="H19" s="165"/>
      <c r="I19" s="165"/>
      <c r="J19" s="165"/>
      <c r="K19" s="165"/>
      <c r="L19" s="165"/>
      <c r="M19" s="165"/>
      <c r="N19" s="165"/>
      <c r="O19" s="165"/>
      <c r="P19" s="165"/>
      <c r="Q19" s="165"/>
      <c r="R19" s="165"/>
      <c r="S19" s="165"/>
      <c r="T19" s="165"/>
      <c r="U19" s="165"/>
      <c r="V19" s="165"/>
      <c r="W19" s="165"/>
      <c r="X19" s="165"/>
      <c r="Y19" s="165"/>
      <c r="Z19" s="165"/>
      <c r="AA19" s="165"/>
      <c r="AB19" s="165"/>
      <c r="AC19" s="165"/>
      <c r="AD19" s="165"/>
      <c r="AE19" s="165"/>
      <c r="AF19" s="165"/>
      <c r="AG19" s="166"/>
    </row>
    <row r="20" spans="1:33" ht="13.5" thickBot="1">
      <c r="A20" s="164"/>
      <c r="B20" s="42">
        <f t="shared" si="0"/>
        <v>0</v>
      </c>
      <c r="C20" s="167"/>
      <c r="D20" s="167"/>
      <c r="E20" s="167"/>
      <c r="F20" s="167"/>
      <c r="G20" s="167"/>
      <c r="H20" s="167"/>
      <c r="I20" s="167"/>
      <c r="J20" s="167"/>
      <c r="K20" s="167"/>
      <c r="L20" s="167"/>
      <c r="M20" s="167"/>
      <c r="N20" s="167"/>
      <c r="O20" s="167"/>
      <c r="P20" s="167"/>
      <c r="Q20" s="167"/>
      <c r="R20" s="167"/>
      <c r="S20" s="167"/>
      <c r="T20" s="167"/>
      <c r="U20" s="167"/>
      <c r="V20" s="167"/>
      <c r="W20" s="167"/>
      <c r="X20" s="167"/>
      <c r="Y20" s="167"/>
      <c r="Z20" s="167"/>
      <c r="AA20" s="167"/>
      <c r="AB20" s="167"/>
      <c r="AC20" s="167"/>
      <c r="AD20" s="167"/>
      <c r="AE20" s="167"/>
      <c r="AF20" s="167"/>
      <c r="AG20" s="168"/>
    </row>
    <row r="21" spans="1:33" ht="13.5" thickBot="1">
      <c r="A21" s="43" t="s">
        <v>51</v>
      </c>
      <c r="B21" s="44">
        <f>SUM(B9:B20)</f>
        <v>0</v>
      </c>
      <c r="C21" s="44">
        <f t="shared" ref="C21:AG21" si="1">SUM(C9:C20)</f>
        <v>0</v>
      </c>
      <c r="D21" s="44">
        <f t="shared" si="1"/>
        <v>0</v>
      </c>
      <c r="E21" s="44">
        <f t="shared" si="1"/>
        <v>0</v>
      </c>
      <c r="F21" s="44">
        <f t="shared" si="1"/>
        <v>0</v>
      </c>
      <c r="G21" s="44">
        <f t="shared" si="1"/>
        <v>0</v>
      </c>
      <c r="H21" s="44">
        <f t="shared" si="1"/>
        <v>0</v>
      </c>
      <c r="I21" s="44">
        <f t="shared" si="1"/>
        <v>0</v>
      </c>
      <c r="J21" s="44">
        <f t="shared" si="1"/>
        <v>0</v>
      </c>
      <c r="K21" s="44">
        <f t="shared" si="1"/>
        <v>0</v>
      </c>
      <c r="L21" s="44">
        <f t="shared" si="1"/>
        <v>0</v>
      </c>
      <c r="M21" s="44">
        <f t="shared" si="1"/>
        <v>0</v>
      </c>
      <c r="N21" s="44">
        <f t="shared" si="1"/>
        <v>0</v>
      </c>
      <c r="O21" s="44">
        <f t="shared" si="1"/>
        <v>0</v>
      </c>
      <c r="P21" s="44">
        <f t="shared" si="1"/>
        <v>0</v>
      </c>
      <c r="Q21" s="44">
        <f t="shared" si="1"/>
        <v>0</v>
      </c>
      <c r="R21" s="44">
        <f t="shared" si="1"/>
        <v>0</v>
      </c>
      <c r="S21" s="44">
        <f t="shared" si="1"/>
        <v>0</v>
      </c>
      <c r="T21" s="44">
        <f t="shared" si="1"/>
        <v>0</v>
      </c>
      <c r="U21" s="44">
        <f t="shared" si="1"/>
        <v>0</v>
      </c>
      <c r="V21" s="44">
        <f t="shared" si="1"/>
        <v>0</v>
      </c>
      <c r="W21" s="44">
        <f t="shared" si="1"/>
        <v>0</v>
      </c>
      <c r="X21" s="44">
        <f t="shared" si="1"/>
        <v>0</v>
      </c>
      <c r="Y21" s="44">
        <f t="shared" si="1"/>
        <v>0</v>
      </c>
      <c r="Z21" s="44">
        <f t="shared" si="1"/>
        <v>0</v>
      </c>
      <c r="AA21" s="44">
        <f t="shared" si="1"/>
        <v>0</v>
      </c>
      <c r="AB21" s="44">
        <f t="shared" si="1"/>
        <v>0</v>
      </c>
      <c r="AC21" s="44">
        <f t="shared" si="1"/>
        <v>0</v>
      </c>
      <c r="AD21" s="44">
        <f t="shared" si="1"/>
        <v>0</v>
      </c>
      <c r="AE21" s="44">
        <f t="shared" si="1"/>
        <v>0</v>
      </c>
      <c r="AF21" s="44">
        <f t="shared" si="1"/>
        <v>0</v>
      </c>
      <c r="AG21" s="45">
        <f t="shared" si="1"/>
        <v>0</v>
      </c>
    </row>
    <row r="22" spans="1:33" ht="15">
      <c r="B22" s="46" t="s">
        <v>41</v>
      </c>
    </row>
    <row r="23" spans="1:33" ht="14.25">
      <c r="B23" s="47" t="s">
        <v>42</v>
      </c>
    </row>
    <row r="24" spans="1:33" ht="14.25">
      <c r="B24" s="48"/>
    </row>
    <row r="25" spans="1:33" ht="14.25">
      <c r="B25" s="49" t="s">
        <v>52</v>
      </c>
      <c r="C25" s="49"/>
      <c r="D25" s="49"/>
      <c r="E25" s="49"/>
      <c r="F25" s="49"/>
      <c r="G25" s="48"/>
      <c r="L25" s="50"/>
      <c r="Q25" s="6" t="s">
        <v>43</v>
      </c>
    </row>
  </sheetData>
  <sheetProtection algorithmName="SHA-512" hashValue="GnGl1XooRQ2mJhMOXFEPulrEpt52aMUbw2TApgAjoHuA0FCdvvTwTB/qC4ms4oxA+kg+1N10yYv3S5BQanyFYA==" saltValue="/ubVRQuejdBo+1rx+TGTig==" spinCount="100000" sheet="1" objects="1" scenarios="1"/>
  <mergeCells count="3">
    <mergeCell ref="A7:AG7"/>
    <mergeCell ref="A1:AG1"/>
    <mergeCell ref="A3:AG3"/>
  </mergeCells>
  <pageMargins left="0.7" right="0.7" top="0.75" bottom="0.75" header="0.3" footer="0.3"/>
  <pageSetup paperSize="9" scale="82" fitToHeight="0" orientation="landscape"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O17"/>
  <sheetViews>
    <sheetView zoomScale="90" zoomScaleNormal="90" workbookViewId="0">
      <selection sqref="A1:J1"/>
    </sheetView>
  </sheetViews>
  <sheetFormatPr defaultColWidth="9.140625" defaultRowHeight="12.75"/>
  <cols>
    <col min="1" max="1" width="6.7109375" style="6" customWidth="1"/>
    <col min="2" max="2" width="9.5703125" style="6" customWidth="1"/>
    <col min="3" max="3" width="45.7109375" style="6" customWidth="1"/>
    <col min="4" max="4" width="15.42578125" style="6" customWidth="1"/>
    <col min="5" max="5" width="24" style="6" customWidth="1"/>
    <col min="6" max="6" width="14.42578125" style="6" customWidth="1"/>
    <col min="7" max="7" width="16.5703125" style="6" customWidth="1"/>
    <col min="8" max="8" width="15.42578125" style="6" customWidth="1"/>
    <col min="9" max="10" width="9.140625" style="6"/>
    <col min="11" max="11" width="14.7109375" style="6" customWidth="1"/>
    <col min="12" max="12" width="18.42578125" style="6" customWidth="1"/>
    <col min="13" max="13" width="17.42578125" style="6" customWidth="1"/>
    <col min="14" max="14" width="12.85546875" style="6" customWidth="1"/>
    <col min="15" max="15" width="13" style="6" customWidth="1"/>
    <col min="16" max="16384" width="9.140625" style="6"/>
  </cols>
  <sheetData>
    <row r="1" spans="1:15" s="1" customFormat="1" ht="81.75" customHeight="1">
      <c r="A1" s="108"/>
      <c r="B1" s="108"/>
      <c r="C1" s="108"/>
      <c r="D1" s="108"/>
      <c r="E1" s="108"/>
      <c r="F1" s="108"/>
      <c r="G1" s="108"/>
      <c r="H1" s="108"/>
      <c r="I1" s="108"/>
      <c r="J1" s="108"/>
    </row>
    <row r="2" spans="1:15" s="1" customFormat="1" ht="13.5" customHeight="1">
      <c r="A2" s="2"/>
    </row>
    <row r="3" spans="1:15" s="4" customFormat="1" ht="18" customHeight="1">
      <c r="A3" s="109" t="s">
        <v>29</v>
      </c>
      <c r="B3" s="109"/>
      <c r="C3" s="109"/>
      <c r="D3" s="109"/>
      <c r="E3" s="109"/>
      <c r="F3" s="109"/>
      <c r="G3" s="109"/>
      <c r="H3" s="109"/>
      <c r="I3" s="109"/>
      <c r="J3" s="109"/>
    </row>
    <row r="4" spans="1:15" ht="20.100000000000001" customHeight="1">
      <c r="A4" s="109"/>
      <c r="B4" s="109"/>
      <c r="C4" s="109"/>
      <c r="D4" s="109"/>
      <c r="E4" s="109"/>
      <c r="F4" s="109"/>
    </row>
    <row r="5" spans="1:15" ht="20.100000000000001" customHeight="1">
      <c r="A5" s="136" t="s">
        <v>10</v>
      </c>
      <c r="B5" s="137"/>
      <c r="C5" s="138"/>
      <c r="D5" s="51"/>
      <c r="E5" s="7"/>
      <c r="F5" s="7"/>
      <c r="G5" s="7"/>
      <c r="H5" s="7"/>
      <c r="I5" s="7"/>
    </row>
    <row r="6" spans="1:15" ht="18.75" customHeight="1">
      <c r="A6" s="139"/>
      <c r="B6" s="140"/>
      <c r="C6" s="141"/>
      <c r="D6" s="51"/>
      <c r="E6" s="7"/>
      <c r="F6" s="7"/>
      <c r="G6" s="7"/>
      <c r="H6" s="7"/>
      <c r="I6" s="7"/>
    </row>
    <row r="7" spans="1:15" s="17" customFormat="1" ht="30" customHeight="1">
      <c r="A7" s="5"/>
      <c r="B7" s="6"/>
      <c r="C7" s="6"/>
      <c r="D7" s="6"/>
      <c r="E7" s="6"/>
      <c r="F7" s="6"/>
      <c r="G7" s="6"/>
      <c r="L7" s="9" t="s">
        <v>104</v>
      </c>
      <c r="M7" s="9"/>
      <c r="N7" s="9"/>
      <c r="O7" s="9"/>
    </row>
    <row r="8" spans="1:15" ht="51" customHeight="1">
      <c r="A8" s="26" t="s">
        <v>4</v>
      </c>
      <c r="B8" s="26" t="s">
        <v>57</v>
      </c>
      <c r="C8" s="26" t="s">
        <v>3</v>
      </c>
      <c r="D8" s="10" t="s">
        <v>22</v>
      </c>
      <c r="E8" s="10" t="s">
        <v>69</v>
      </c>
      <c r="F8" s="26" t="s">
        <v>15</v>
      </c>
      <c r="G8" s="26" t="s">
        <v>125</v>
      </c>
      <c r="H8" s="26" t="s">
        <v>36</v>
      </c>
      <c r="M8" s="11" t="s">
        <v>131</v>
      </c>
      <c r="N8" s="11" t="s">
        <v>100</v>
      </c>
      <c r="O8" s="11" t="s">
        <v>101</v>
      </c>
    </row>
    <row r="9" spans="1:15" ht="24" customHeight="1">
      <c r="A9" s="52" t="s">
        <v>35</v>
      </c>
      <c r="B9" s="142"/>
      <c r="C9" s="142"/>
      <c r="D9" s="142"/>
      <c r="E9" s="99"/>
      <c r="F9" s="169"/>
      <c r="G9" s="13">
        <v>33</v>
      </c>
      <c r="H9" s="13">
        <f t="shared" ref="H9:H14" si="0">F9*G9</f>
        <v>0</v>
      </c>
      <c r="L9" s="15" t="s">
        <v>127</v>
      </c>
      <c r="M9" s="154" t="b">
        <v>0</v>
      </c>
      <c r="N9" s="154" t="b">
        <v>0</v>
      </c>
      <c r="O9" s="154" t="b">
        <v>0</v>
      </c>
    </row>
    <row r="10" spans="1:15" ht="24" customHeight="1">
      <c r="A10" s="52" t="s">
        <v>35</v>
      </c>
      <c r="B10" s="142"/>
      <c r="C10" s="142"/>
      <c r="D10" s="142"/>
      <c r="E10" s="102"/>
      <c r="F10" s="169"/>
      <c r="G10" s="13">
        <v>33</v>
      </c>
      <c r="H10" s="13">
        <f t="shared" si="0"/>
        <v>0</v>
      </c>
      <c r="L10" s="15" t="s">
        <v>128</v>
      </c>
      <c r="M10" s="154" t="b">
        <v>0</v>
      </c>
      <c r="N10" s="154" t="b">
        <v>0</v>
      </c>
      <c r="O10" s="154" t="b">
        <v>0</v>
      </c>
    </row>
    <row r="11" spans="1:15" ht="24" customHeight="1">
      <c r="A11" s="52" t="s">
        <v>35</v>
      </c>
      <c r="B11" s="142"/>
      <c r="C11" s="142"/>
      <c r="D11" s="142"/>
      <c r="E11" s="102"/>
      <c r="F11" s="169"/>
      <c r="G11" s="13">
        <v>33</v>
      </c>
      <c r="H11" s="13">
        <f t="shared" si="0"/>
        <v>0</v>
      </c>
      <c r="L11" s="15" t="s">
        <v>129</v>
      </c>
      <c r="M11" s="154" t="b">
        <v>0</v>
      </c>
      <c r="N11" s="154" t="b">
        <v>0</v>
      </c>
      <c r="O11" s="154" t="b">
        <v>0</v>
      </c>
    </row>
    <row r="12" spans="1:15" ht="24" customHeight="1">
      <c r="A12" s="52" t="s">
        <v>35</v>
      </c>
      <c r="B12" s="142"/>
      <c r="C12" s="142"/>
      <c r="D12" s="142"/>
      <c r="E12" s="102"/>
      <c r="F12" s="169"/>
      <c r="G12" s="13">
        <v>33</v>
      </c>
      <c r="H12" s="13">
        <f t="shared" si="0"/>
        <v>0</v>
      </c>
      <c r="L12" s="15" t="s">
        <v>130</v>
      </c>
      <c r="M12" s="154" t="b">
        <v>0</v>
      </c>
      <c r="N12" s="154" t="b">
        <v>0</v>
      </c>
      <c r="O12" s="154" t="b">
        <v>0</v>
      </c>
    </row>
    <row r="13" spans="1:15" ht="24" customHeight="1">
      <c r="A13" s="52" t="s">
        <v>35</v>
      </c>
      <c r="B13" s="142"/>
      <c r="C13" s="142"/>
      <c r="D13" s="142"/>
      <c r="E13" s="102"/>
      <c r="F13" s="169"/>
      <c r="G13" s="13">
        <v>33</v>
      </c>
      <c r="H13" s="13">
        <f t="shared" si="0"/>
        <v>0</v>
      </c>
      <c r="L13" s="85" t="s">
        <v>113</v>
      </c>
      <c r="M13" s="154" t="b">
        <v>0</v>
      </c>
      <c r="N13" s="154" t="b">
        <v>0</v>
      </c>
      <c r="O13" s="154" t="b">
        <v>0</v>
      </c>
    </row>
    <row r="14" spans="1:15" ht="24" customHeight="1">
      <c r="A14" s="52" t="s">
        <v>35</v>
      </c>
      <c r="B14" s="142"/>
      <c r="C14" s="142"/>
      <c r="D14" s="142"/>
      <c r="E14" s="170"/>
      <c r="F14" s="169"/>
      <c r="G14" s="13">
        <v>33</v>
      </c>
      <c r="H14" s="13">
        <f t="shared" si="0"/>
        <v>0</v>
      </c>
    </row>
    <row r="15" spans="1:15" ht="24" customHeight="1">
      <c r="A15" s="123" t="s">
        <v>0</v>
      </c>
      <c r="B15" s="124"/>
      <c r="C15" s="124"/>
      <c r="D15" s="124"/>
      <c r="E15" s="124"/>
      <c r="F15" s="124"/>
      <c r="G15" s="125"/>
      <c r="H15" s="16">
        <f>SUM(H9:H14)</f>
        <v>0</v>
      </c>
    </row>
    <row r="16" spans="1:15" ht="12.75" customHeight="1">
      <c r="A16" s="5"/>
    </row>
    <row r="17" spans="1:8" ht="144.75" customHeight="1">
      <c r="A17" s="119" t="s">
        <v>126</v>
      </c>
      <c r="B17" s="119"/>
      <c r="C17" s="119"/>
      <c r="D17" s="119"/>
      <c r="E17" s="119"/>
      <c r="F17" s="119"/>
      <c r="G17" s="119"/>
      <c r="H17" s="119"/>
    </row>
  </sheetData>
  <sheetProtection algorithmName="SHA-512" hashValue="jfUw/YI947UdRAFM1WEY/cXufCHl1ZYAb5X5WwjjkoiWDREBO7wbvoaI3wAfM9sEq2qZwU0gr6VE+kqmaUB8VA==" saltValue="iC8/cbAU4zwuwNnJYENPXg==" spinCount="100000" sheet="1" objects="1" scenarios="1"/>
  <mergeCells count="6">
    <mergeCell ref="A17:H17"/>
    <mergeCell ref="A1:J1"/>
    <mergeCell ref="A4:F4"/>
    <mergeCell ref="A5:C6"/>
    <mergeCell ref="A3:J3"/>
    <mergeCell ref="A15:G15"/>
  </mergeCells>
  <phoneticPr fontId="5" type="noConversion"/>
  <printOptions horizontalCentered="1"/>
  <pageMargins left="0.11811023622047245" right="0.11811023622047245" top="0.35433070866141736" bottom="0.19685039370078741" header="0.31496062992125984" footer="0.31496062992125984"/>
  <pageSetup paperSize="9" scale="98" orientation="landscape" r:id="rId1"/>
  <rowBreaks count="1" manualBreakCount="1">
    <brk id="15" max="16383" man="1"/>
  </rowBreaks>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G25"/>
  <sheetViews>
    <sheetView topLeftCell="A2" zoomScaleNormal="100" workbookViewId="0">
      <selection activeCell="C9" activeCellId="3" sqref="A5 A7:AG7 A9:A20 C9:AG20"/>
    </sheetView>
  </sheetViews>
  <sheetFormatPr defaultColWidth="9.140625" defaultRowHeight="12.75"/>
  <cols>
    <col min="1" max="1" width="19" style="6" customWidth="1"/>
    <col min="2" max="2" width="6.7109375" style="6" customWidth="1"/>
    <col min="3" max="33" width="4.42578125" style="6" customWidth="1"/>
    <col min="34" max="16384" width="9.140625" style="6"/>
  </cols>
  <sheetData>
    <row r="1" spans="1:33" s="1" customFormat="1" ht="99.75" customHeight="1">
      <c r="A1" s="108"/>
      <c r="B1" s="108"/>
      <c r="C1" s="108"/>
      <c r="D1" s="108"/>
      <c r="E1" s="108"/>
      <c r="F1" s="108"/>
      <c r="G1" s="108"/>
      <c r="H1" s="108"/>
      <c r="I1" s="108"/>
      <c r="J1" s="108"/>
      <c r="K1" s="108"/>
      <c r="L1" s="108"/>
      <c r="M1" s="108"/>
      <c r="N1" s="108"/>
      <c r="O1" s="108"/>
      <c r="P1" s="108"/>
      <c r="Q1" s="108"/>
      <c r="R1" s="108"/>
      <c r="S1" s="108"/>
      <c r="T1" s="108"/>
      <c r="U1" s="108"/>
      <c r="V1" s="108"/>
      <c r="W1" s="108"/>
      <c r="X1" s="108"/>
      <c r="Y1" s="108"/>
      <c r="Z1" s="108"/>
      <c r="AA1" s="108"/>
      <c r="AB1" s="108"/>
      <c r="AC1" s="108"/>
      <c r="AD1" s="108"/>
      <c r="AE1" s="108"/>
      <c r="AF1" s="108"/>
      <c r="AG1" s="108"/>
    </row>
    <row r="2" spans="1:33" s="1" customFormat="1" ht="13.5" customHeight="1">
      <c r="A2" s="2"/>
    </row>
    <row r="3" spans="1:33" s="4" customFormat="1" ht="18" customHeight="1">
      <c r="A3" s="109" t="s">
        <v>62</v>
      </c>
      <c r="B3" s="109"/>
      <c r="C3" s="109"/>
      <c r="D3" s="109"/>
      <c r="E3" s="109"/>
      <c r="F3" s="109"/>
      <c r="G3" s="109"/>
      <c r="H3" s="109"/>
      <c r="I3" s="109"/>
      <c r="J3" s="109"/>
      <c r="K3" s="109"/>
      <c r="L3" s="109"/>
      <c r="M3" s="109"/>
      <c r="N3" s="109"/>
      <c r="O3" s="109"/>
      <c r="P3" s="109"/>
      <c r="Q3" s="109"/>
      <c r="R3" s="109"/>
      <c r="S3" s="109"/>
      <c r="T3" s="109"/>
      <c r="U3" s="109"/>
      <c r="V3" s="109"/>
      <c r="W3" s="109"/>
      <c r="X3" s="109"/>
      <c r="Y3" s="109"/>
      <c r="Z3" s="109"/>
      <c r="AA3" s="109"/>
      <c r="AB3" s="109"/>
      <c r="AC3" s="109"/>
      <c r="AD3" s="109"/>
      <c r="AE3" s="109"/>
      <c r="AF3" s="109"/>
      <c r="AG3" s="109"/>
    </row>
    <row r="4" spans="1:33" ht="11.25" customHeight="1">
      <c r="B4" s="35"/>
    </row>
    <row r="5" spans="1:33" ht="12.75" customHeight="1">
      <c r="A5" s="160" t="s">
        <v>66</v>
      </c>
      <c r="B5" s="91"/>
      <c r="AB5" s="36"/>
      <c r="AC5" s="36"/>
      <c r="AD5" s="36"/>
      <c r="AE5" s="36"/>
    </row>
    <row r="6" spans="1:33" ht="20.25" customHeight="1">
      <c r="B6" s="37"/>
    </row>
    <row r="7" spans="1:33" ht="15.75" thickBot="1">
      <c r="A7" s="161" t="s">
        <v>67</v>
      </c>
      <c r="B7" s="161"/>
      <c r="C7" s="161"/>
      <c r="D7" s="161"/>
      <c r="E7" s="161"/>
      <c r="F7" s="161"/>
      <c r="G7" s="161"/>
      <c r="H7" s="161"/>
      <c r="I7" s="161"/>
      <c r="J7" s="161"/>
      <c r="K7" s="161"/>
      <c r="L7" s="162"/>
      <c r="M7" s="161"/>
      <c r="N7" s="161"/>
      <c r="O7" s="161"/>
      <c r="P7" s="161"/>
      <c r="Q7" s="161"/>
      <c r="R7" s="161"/>
      <c r="S7" s="161"/>
      <c r="T7" s="161"/>
      <c r="U7" s="161"/>
      <c r="V7" s="161"/>
      <c r="W7" s="161"/>
      <c r="X7" s="161"/>
      <c r="Y7" s="161"/>
      <c r="Z7" s="161"/>
      <c r="AA7" s="161"/>
      <c r="AB7" s="161"/>
      <c r="AC7" s="161"/>
      <c r="AD7" s="161"/>
      <c r="AE7" s="161"/>
      <c r="AF7" s="161"/>
      <c r="AG7" s="161"/>
    </row>
    <row r="8" spans="1:33" ht="12.75" customHeight="1">
      <c r="A8" s="38" t="s">
        <v>40</v>
      </c>
      <c r="B8" s="39" t="s">
        <v>72</v>
      </c>
      <c r="C8" s="39">
        <v>1</v>
      </c>
      <c r="D8" s="39">
        <v>2</v>
      </c>
      <c r="E8" s="39">
        <v>3</v>
      </c>
      <c r="F8" s="39">
        <v>4</v>
      </c>
      <c r="G8" s="39">
        <v>5</v>
      </c>
      <c r="H8" s="39">
        <v>6</v>
      </c>
      <c r="I8" s="39">
        <v>7</v>
      </c>
      <c r="J8" s="39">
        <v>8</v>
      </c>
      <c r="K8" s="39">
        <v>9</v>
      </c>
      <c r="L8" s="39">
        <v>10</v>
      </c>
      <c r="M8" s="39">
        <v>11</v>
      </c>
      <c r="N8" s="39">
        <v>12</v>
      </c>
      <c r="O8" s="39">
        <v>13</v>
      </c>
      <c r="P8" s="39">
        <v>14</v>
      </c>
      <c r="Q8" s="39">
        <v>15</v>
      </c>
      <c r="R8" s="39">
        <v>16</v>
      </c>
      <c r="S8" s="39">
        <v>17</v>
      </c>
      <c r="T8" s="39">
        <v>18</v>
      </c>
      <c r="U8" s="39">
        <v>19</v>
      </c>
      <c r="V8" s="39">
        <v>20</v>
      </c>
      <c r="W8" s="39">
        <v>21</v>
      </c>
      <c r="X8" s="39">
        <v>22</v>
      </c>
      <c r="Y8" s="39">
        <v>23</v>
      </c>
      <c r="Z8" s="39">
        <v>24</v>
      </c>
      <c r="AA8" s="39">
        <v>25</v>
      </c>
      <c r="AB8" s="39">
        <v>26</v>
      </c>
      <c r="AC8" s="39">
        <v>27</v>
      </c>
      <c r="AD8" s="39">
        <v>28</v>
      </c>
      <c r="AE8" s="39">
        <v>29</v>
      </c>
      <c r="AF8" s="39">
        <v>30</v>
      </c>
      <c r="AG8" s="40">
        <v>31</v>
      </c>
    </row>
    <row r="9" spans="1:33" ht="12.75" customHeight="1">
      <c r="A9" s="163"/>
      <c r="B9" s="41">
        <f>SUM(C9:AG9)</f>
        <v>0</v>
      </c>
      <c r="C9" s="165"/>
      <c r="D9" s="165"/>
      <c r="E9" s="165"/>
      <c r="F9" s="165"/>
      <c r="G9" s="165"/>
      <c r="H9" s="165"/>
      <c r="I9" s="165"/>
      <c r="J9" s="165"/>
      <c r="K9" s="165"/>
      <c r="L9" s="165"/>
      <c r="M9" s="165"/>
      <c r="N9" s="165"/>
      <c r="O9" s="165"/>
      <c r="P9" s="165"/>
      <c r="Q9" s="165"/>
      <c r="R9" s="165"/>
      <c r="S9" s="165"/>
      <c r="T9" s="165"/>
      <c r="U9" s="165"/>
      <c r="V9" s="165"/>
      <c r="W9" s="165"/>
      <c r="X9" s="165"/>
      <c r="Y9" s="165"/>
      <c r="Z9" s="165"/>
      <c r="AA9" s="165"/>
      <c r="AB9" s="165"/>
      <c r="AC9" s="165"/>
      <c r="AD9" s="165"/>
      <c r="AE9" s="165"/>
      <c r="AF9" s="165"/>
      <c r="AG9" s="166"/>
    </row>
    <row r="10" spans="1:33" ht="13.5" customHeight="1">
      <c r="A10" s="163"/>
      <c r="B10" s="41">
        <f t="shared" ref="B10:B20" si="0">SUM(C10:AG10)</f>
        <v>0</v>
      </c>
      <c r="C10" s="165"/>
      <c r="D10" s="165"/>
      <c r="E10" s="165"/>
      <c r="F10" s="165"/>
      <c r="G10" s="165"/>
      <c r="H10" s="165"/>
      <c r="I10" s="165"/>
      <c r="J10" s="165"/>
      <c r="K10" s="165"/>
      <c r="L10" s="165"/>
      <c r="M10" s="165"/>
      <c r="N10" s="165"/>
      <c r="O10" s="165"/>
      <c r="P10" s="165"/>
      <c r="Q10" s="165"/>
      <c r="R10" s="165"/>
      <c r="S10" s="165"/>
      <c r="T10" s="165"/>
      <c r="U10" s="165"/>
      <c r="V10" s="165"/>
      <c r="W10" s="165"/>
      <c r="X10" s="165"/>
      <c r="Y10" s="165"/>
      <c r="Z10" s="165"/>
      <c r="AA10" s="165"/>
      <c r="AB10" s="165"/>
      <c r="AC10" s="165"/>
      <c r="AD10" s="165"/>
      <c r="AE10" s="165"/>
      <c r="AF10" s="165"/>
      <c r="AG10" s="166"/>
    </row>
    <row r="11" spans="1:33">
      <c r="A11" s="163"/>
      <c r="B11" s="41">
        <f t="shared" si="0"/>
        <v>0</v>
      </c>
      <c r="C11" s="165"/>
      <c r="D11" s="165"/>
      <c r="E11" s="165"/>
      <c r="F11" s="165"/>
      <c r="G11" s="165"/>
      <c r="H11" s="165"/>
      <c r="I11" s="165"/>
      <c r="J11" s="165"/>
      <c r="K11" s="165"/>
      <c r="L11" s="165"/>
      <c r="M11" s="165"/>
      <c r="N11" s="165"/>
      <c r="O11" s="165"/>
      <c r="P11" s="165"/>
      <c r="Q11" s="165"/>
      <c r="R11" s="165"/>
      <c r="S11" s="165"/>
      <c r="T11" s="165"/>
      <c r="U11" s="165"/>
      <c r="V11" s="165"/>
      <c r="W11" s="165"/>
      <c r="X11" s="165"/>
      <c r="Y11" s="165"/>
      <c r="Z11" s="165"/>
      <c r="AA11" s="165"/>
      <c r="AB11" s="165"/>
      <c r="AC11" s="165"/>
      <c r="AD11" s="165"/>
      <c r="AE11" s="165"/>
      <c r="AF11" s="165"/>
      <c r="AG11" s="166"/>
    </row>
    <row r="12" spans="1:33">
      <c r="A12" s="163"/>
      <c r="B12" s="41">
        <f t="shared" si="0"/>
        <v>0</v>
      </c>
      <c r="C12" s="165"/>
      <c r="D12" s="165"/>
      <c r="E12" s="165"/>
      <c r="F12" s="165"/>
      <c r="G12" s="165"/>
      <c r="H12" s="165"/>
      <c r="I12" s="165"/>
      <c r="J12" s="165"/>
      <c r="K12" s="165"/>
      <c r="L12" s="165"/>
      <c r="M12" s="165"/>
      <c r="N12" s="165"/>
      <c r="O12" s="165"/>
      <c r="P12" s="165"/>
      <c r="Q12" s="165"/>
      <c r="R12" s="165"/>
      <c r="S12" s="165"/>
      <c r="T12" s="165"/>
      <c r="U12" s="165"/>
      <c r="V12" s="165"/>
      <c r="W12" s="165"/>
      <c r="X12" s="165"/>
      <c r="Y12" s="165"/>
      <c r="Z12" s="165"/>
      <c r="AA12" s="165"/>
      <c r="AB12" s="165"/>
      <c r="AC12" s="165"/>
      <c r="AD12" s="165"/>
      <c r="AE12" s="165"/>
      <c r="AF12" s="165"/>
      <c r="AG12" s="166"/>
    </row>
    <row r="13" spans="1:33">
      <c r="A13" s="163"/>
      <c r="B13" s="41">
        <f t="shared" si="0"/>
        <v>0</v>
      </c>
      <c r="C13" s="165"/>
      <c r="D13" s="165"/>
      <c r="E13" s="165"/>
      <c r="F13" s="165"/>
      <c r="G13" s="165"/>
      <c r="H13" s="165"/>
      <c r="I13" s="165"/>
      <c r="J13" s="165"/>
      <c r="K13" s="165"/>
      <c r="L13" s="165"/>
      <c r="M13" s="165"/>
      <c r="N13" s="165"/>
      <c r="O13" s="165"/>
      <c r="P13" s="165"/>
      <c r="Q13" s="165"/>
      <c r="R13" s="165"/>
      <c r="S13" s="165"/>
      <c r="T13" s="165"/>
      <c r="U13" s="165"/>
      <c r="V13" s="165"/>
      <c r="W13" s="165"/>
      <c r="X13" s="165"/>
      <c r="Y13" s="165"/>
      <c r="Z13" s="165"/>
      <c r="AA13" s="165"/>
      <c r="AB13" s="165"/>
      <c r="AC13" s="165"/>
      <c r="AD13" s="165"/>
      <c r="AE13" s="165"/>
      <c r="AF13" s="165"/>
      <c r="AG13" s="166"/>
    </row>
    <row r="14" spans="1:33">
      <c r="A14" s="163"/>
      <c r="B14" s="41">
        <f t="shared" si="0"/>
        <v>0</v>
      </c>
      <c r="C14" s="165"/>
      <c r="D14" s="165"/>
      <c r="E14" s="165"/>
      <c r="F14" s="165"/>
      <c r="G14" s="165"/>
      <c r="H14" s="165"/>
      <c r="I14" s="165"/>
      <c r="J14" s="165"/>
      <c r="K14" s="165"/>
      <c r="L14" s="165"/>
      <c r="M14" s="165"/>
      <c r="N14" s="165"/>
      <c r="O14" s="165"/>
      <c r="P14" s="165"/>
      <c r="Q14" s="165"/>
      <c r="R14" s="165"/>
      <c r="S14" s="165"/>
      <c r="T14" s="165"/>
      <c r="U14" s="165"/>
      <c r="V14" s="165"/>
      <c r="W14" s="165"/>
      <c r="X14" s="165"/>
      <c r="Y14" s="165"/>
      <c r="Z14" s="165"/>
      <c r="AA14" s="165"/>
      <c r="AB14" s="165"/>
      <c r="AC14" s="165"/>
      <c r="AD14" s="165"/>
      <c r="AE14" s="165"/>
      <c r="AF14" s="165"/>
      <c r="AG14" s="166"/>
    </row>
    <row r="15" spans="1:33">
      <c r="A15" s="163"/>
      <c r="B15" s="41">
        <f t="shared" si="0"/>
        <v>0</v>
      </c>
      <c r="C15" s="165"/>
      <c r="D15" s="165"/>
      <c r="E15" s="165"/>
      <c r="F15" s="165"/>
      <c r="G15" s="165"/>
      <c r="H15" s="165"/>
      <c r="I15" s="165"/>
      <c r="J15" s="165"/>
      <c r="K15" s="165"/>
      <c r="L15" s="165"/>
      <c r="M15" s="165"/>
      <c r="N15" s="165"/>
      <c r="O15" s="165"/>
      <c r="P15" s="165"/>
      <c r="Q15" s="165"/>
      <c r="R15" s="165"/>
      <c r="S15" s="165"/>
      <c r="T15" s="165"/>
      <c r="U15" s="165"/>
      <c r="V15" s="165"/>
      <c r="W15" s="165"/>
      <c r="X15" s="165"/>
      <c r="Y15" s="165"/>
      <c r="Z15" s="165"/>
      <c r="AA15" s="165"/>
      <c r="AB15" s="165"/>
      <c r="AC15" s="165"/>
      <c r="AD15" s="165"/>
      <c r="AE15" s="165"/>
      <c r="AF15" s="165"/>
      <c r="AG15" s="166"/>
    </row>
    <row r="16" spans="1:33">
      <c r="A16" s="163"/>
      <c r="B16" s="41">
        <f t="shared" si="0"/>
        <v>0</v>
      </c>
      <c r="C16" s="165"/>
      <c r="D16" s="165"/>
      <c r="E16" s="165"/>
      <c r="F16" s="165"/>
      <c r="G16" s="165"/>
      <c r="H16" s="165"/>
      <c r="I16" s="165"/>
      <c r="J16" s="165"/>
      <c r="K16" s="165"/>
      <c r="L16" s="165"/>
      <c r="M16" s="165"/>
      <c r="N16" s="165"/>
      <c r="O16" s="165"/>
      <c r="P16" s="165"/>
      <c r="Q16" s="165"/>
      <c r="R16" s="165"/>
      <c r="S16" s="165"/>
      <c r="T16" s="165"/>
      <c r="U16" s="165"/>
      <c r="V16" s="165"/>
      <c r="W16" s="165"/>
      <c r="X16" s="165"/>
      <c r="Y16" s="165"/>
      <c r="Z16" s="165"/>
      <c r="AA16" s="165"/>
      <c r="AB16" s="165"/>
      <c r="AC16" s="165"/>
      <c r="AD16" s="165"/>
      <c r="AE16" s="165"/>
      <c r="AF16" s="165"/>
      <c r="AG16" s="166"/>
    </row>
    <row r="17" spans="1:33">
      <c r="A17" s="163"/>
      <c r="B17" s="41">
        <f t="shared" si="0"/>
        <v>0</v>
      </c>
      <c r="C17" s="165"/>
      <c r="D17" s="165"/>
      <c r="E17" s="165"/>
      <c r="F17" s="165"/>
      <c r="G17" s="165"/>
      <c r="H17" s="165"/>
      <c r="I17" s="165"/>
      <c r="J17" s="165"/>
      <c r="K17" s="165"/>
      <c r="L17" s="165"/>
      <c r="M17" s="165"/>
      <c r="N17" s="165"/>
      <c r="O17" s="165"/>
      <c r="P17" s="165"/>
      <c r="Q17" s="165"/>
      <c r="R17" s="165"/>
      <c r="S17" s="165"/>
      <c r="T17" s="165"/>
      <c r="U17" s="165"/>
      <c r="V17" s="165"/>
      <c r="W17" s="165"/>
      <c r="X17" s="165"/>
      <c r="Y17" s="165"/>
      <c r="Z17" s="165"/>
      <c r="AA17" s="165"/>
      <c r="AB17" s="165"/>
      <c r="AC17" s="165"/>
      <c r="AD17" s="165"/>
      <c r="AE17" s="165"/>
      <c r="AF17" s="165"/>
      <c r="AG17" s="166"/>
    </row>
    <row r="18" spans="1:33">
      <c r="A18" s="163"/>
      <c r="B18" s="41">
        <f t="shared" si="0"/>
        <v>0</v>
      </c>
      <c r="C18" s="165"/>
      <c r="D18" s="165"/>
      <c r="E18" s="165"/>
      <c r="F18" s="165"/>
      <c r="G18" s="165"/>
      <c r="H18" s="165"/>
      <c r="I18" s="165"/>
      <c r="J18" s="165"/>
      <c r="K18" s="165"/>
      <c r="L18" s="165"/>
      <c r="M18" s="165"/>
      <c r="N18" s="165"/>
      <c r="O18" s="165"/>
      <c r="P18" s="165"/>
      <c r="Q18" s="165"/>
      <c r="R18" s="165"/>
      <c r="S18" s="165"/>
      <c r="T18" s="165"/>
      <c r="U18" s="165"/>
      <c r="V18" s="165"/>
      <c r="W18" s="165"/>
      <c r="X18" s="165"/>
      <c r="Y18" s="165"/>
      <c r="Z18" s="165"/>
      <c r="AA18" s="165"/>
      <c r="AB18" s="165"/>
      <c r="AC18" s="165"/>
      <c r="AD18" s="165"/>
      <c r="AE18" s="165"/>
      <c r="AF18" s="165"/>
      <c r="AG18" s="166"/>
    </row>
    <row r="19" spans="1:33">
      <c r="A19" s="163"/>
      <c r="B19" s="41">
        <f t="shared" si="0"/>
        <v>0</v>
      </c>
      <c r="C19" s="165"/>
      <c r="D19" s="165"/>
      <c r="E19" s="165"/>
      <c r="F19" s="165"/>
      <c r="G19" s="165"/>
      <c r="H19" s="165"/>
      <c r="I19" s="165"/>
      <c r="J19" s="165"/>
      <c r="K19" s="165"/>
      <c r="L19" s="165"/>
      <c r="M19" s="165"/>
      <c r="N19" s="165"/>
      <c r="O19" s="165"/>
      <c r="P19" s="165"/>
      <c r="Q19" s="165"/>
      <c r="R19" s="165"/>
      <c r="S19" s="165"/>
      <c r="T19" s="165"/>
      <c r="U19" s="165"/>
      <c r="V19" s="165"/>
      <c r="W19" s="165"/>
      <c r="X19" s="165"/>
      <c r="Y19" s="165"/>
      <c r="Z19" s="165"/>
      <c r="AA19" s="165"/>
      <c r="AB19" s="165"/>
      <c r="AC19" s="165"/>
      <c r="AD19" s="165"/>
      <c r="AE19" s="165"/>
      <c r="AF19" s="165"/>
      <c r="AG19" s="166"/>
    </row>
    <row r="20" spans="1:33" ht="13.5" thickBot="1">
      <c r="A20" s="164"/>
      <c r="B20" s="42">
        <f t="shared" si="0"/>
        <v>0</v>
      </c>
      <c r="C20" s="167"/>
      <c r="D20" s="167"/>
      <c r="E20" s="167"/>
      <c r="F20" s="167"/>
      <c r="G20" s="167"/>
      <c r="H20" s="167"/>
      <c r="I20" s="167"/>
      <c r="J20" s="167"/>
      <c r="K20" s="167"/>
      <c r="L20" s="167"/>
      <c r="M20" s="167"/>
      <c r="N20" s="167"/>
      <c r="O20" s="167"/>
      <c r="P20" s="167"/>
      <c r="Q20" s="167"/>
      <c r="R20" s="167"/>
      <c r="S20" s="167"/>
      <c r="T20" s="167"/>
      <c r="U20" s="167"/>
      <c r="V20" s="167"/>
      <c r="W20" s="167"/>
      <c r="X20" s="167"/>
      <c r="Y20" s="167"/>
      <c r="Z20" s="167"/>
      <c r="AA20" s="167"/>
      <c r="AB20" s="167"/>
      <c r="AC20" s="167"/>
      <c r="AD20" s="167"/>
      <c r="AE20" s="167"/>
      <c r="AF20" s="167"/>
      <c r="AG20" s="168"/>
    </row>
    <row r="21" spans="1:33" ht="13.5" thickBot="1">
      <c r="A21" s="43" t="s">
        <v>51</v>
      </c>
      <c r="B21" s="44">
        <f>SUM(B9:B20)</f>
        <v>0</v>
      </c>
      <c r="C21" s="44">
        <f t="shared" ref="C21:AG21" si="1">SUM(C9:C20)</f>
        <v>0</v>
      </c>
      <c r="D21" s="44">
        <f t="shared" si="1"/>
        <v>0</v>
      </c>
      <c r="E21" s="44">
        <f t="shared" si="1"/>
        <v>0</v>
      </c>
      <c r="F21" s="44">
        <f t="shared" si="1"/>
        <v>0</v>
      </c>
      <c r="G21" s="44">
        <f t="shared" si="1"/>
        <v>0</v>
      </c>
      <c r="H21" s="44">
        <f t="shared" si="1"/>
        <v>0</v>
      </c>
      <c r="I21" s="44">
        <f t="shared" si="1"/>
        <v>0</v>
      </c>
      <c r="J21" s="44">
        <f t="shared" si="1"/>
        <v>0</v>
      </c>
      <c r="K21" s="44">
        <f t="shared" si="1"/>
        <v>0</v>
      </c>
      <c r="L21" s="44">
        <f t="shared" si="1"/>
        <v>0</v>
      </c>
      <c r="M21" s="44">
        <f t="shared" si="1"/>
        <v>0</v>
      </c>
      <c r="N21" s="44">
        <f t="shared" si="1"/>
        <v>0</v>
      </c>
      <c r="O21" s="44">
        <f t="shared" si="1"/>
        <v>0</v>
      </c>
      <c r="P21" s="44">
        <f t="shared" si="1"/>
        <v>0</v>
      </c>
      <c r="Q21" s="44">
        <f t="shared" si="1"/>
        <v>0</v>
      </c>
      <c r="R21" s="44">
        <f t="shared" si="1"/>
        <v>0</v>
      </c>
      <c r="S21" s="44">
        <f t="shared" si="1"/>
        <v>0</v>
      </c>
      <c r="T21" s="44">
        <f t="shared" si="1"/>
        <v>0</v>
      </c>
      <c r="U21" s="44">
        <f t="shared" si="1"/>
        <v>0</v>
      </c>
      <c r="V21" s="44">
        <f t="shared" si="1"/>
        <v>0</v>
      </c>
      <c r="W21" s="44">
        <f t="shared" si="1"/>
        <v>0</v>
      </c>
      <c r="X21" s="44">
        <f t="shared" si="1"/>
        <v>0</v>
      </c>
      <c r="Y21" s="44">
        <f t="shared" si="1"/>
        <v>0</v>
      </c>
      <c r="Z21" s="44">
        <f t="shared" si="1"/>
        <v>0</v>
      </c>
      <c r="AA21" s="44">
        <f t="shared" si="1"/>
        <v>0</v>
      </c>
      <c r="AB21" s="44">
        <f t="shared" si="1"/>
        <v>0</v>
      </c>
      <c r="AC21" s="44">
        <f t="shared" si="1"/>
        <v>0</v>
      </c>
      <c r="AD21" s="44">
        <f t="shared" si="1"/>
        <v>0</v>
      </c>
      <c r="AE21" s="44">
        <f t="shared" si="1"/>
        <v>0</v>
      </c>
      <c r="AF21" s="44">
        <f t="shared" si="1"/>
        <v>0</v>
      </c>
      <c r="AG21" s="45">
        <f t="shared" si="1"/>
        <v>0</v>
      </c>
    </row>
    <row r="22" spans="1:33" ht="15">
      <c r="B22" s="46" t="s">
        <v>41</v>
      </c>
    </row>
    <row r="23" spans="1:33" ht="14.25">
      <c r="B23" s="47" t="s">
        <v>42</v>
      </c>
    </row>
    <row r="24" spans="1:33" ht="14.25">
      <c r="B24" s="48"/>
    </row>
    <row r="25" spans="1:33" ht="14.25">
      <c r="B25" s="49" t="s">
        <v>52</v>
      </c>
      <c r="C25" s="49"/>
      <c r="D25" s="49"/>
      <c r="E25" s="49"/>
      <c r="F25" s="49"/>
      <c r="G25" s="48"/>
      <c r="L25" s="50"/>
      <c r="Q25" s="6" t="s">
        <v>43</v>
      </c>
    </row>
  </sheetData>
  <sheetProtection algorithmName="SHA-512" hashValue="XZbtm+uYICdUs3I9xgLZsvKraam/R0saY3mSFpBdjRxoVDV9WZxnlk8jbn484H5ExOluj0xwh2l+D8zxIj6zGQ==" saltValue="EEJ9Uiy58kqOpo+4A2klyA==" spinCount="100000" sheet="1" objects="1" scenarios="1"/>
  <mergeCells count="3">
    <mergeCell ref="A3:AG3"/>
    <mergeCell ref="A1:AG1"/>
    <mergeCell ref="A7:AG7"/>
  </mergeCells>
  <pageMargins left="0.7" right="0.7" top="0.75" bottom="0.75" header="0.3" footer="0.3"/>
  <pageSetup paperSize="9" scale="82" fitToHeight="0" orientation="landscape"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X25"/>
  <sheetViews>
    <sheetView topLeftCell="A4" zoomScale="85" zoomScaleNormal="85" workbookViewId="0">
      <selection activeCell="A3" sqref="A3:P3"/>
    </sheetView>
  </sheetViews>
  <sheetFormatPr defaultColWidth="9.140625" defaultRowHeight="12.75"/>
  <cols>
    <col min="1" max="1" width="6.7109375" style="6" customWidth="1"/>
    <col min="2" max="2" width="12.7109375" style="6" customWidth="1"/>
    <col min="3" max="3" width="41.140625" style="6" customWidth="1"/>
    <col min="4" max="4" width="32.85546875" style="6" customWidth="1"/>
    <col min="5" max="5" width="16.85546875" style="6" customWidth="1"/>
    <col min="6" max="6" width="12.28515625" style="6" customWidth="1"/>
    <col min="7" max="7" width="11.5703125" style="6" customWidth="1"/>
    <col min="8" max="8" width="17.5703125" style="6" customWidth="1"/>
    <col min="9" max="9" width="17.42578125" style="6" customWidth="1"/>
    <col min="10" max="11" width="17.85546875" style="6" customWidth="1"/>
    <col min="12" max="12" width="10.7109375" style="6" customWidth="1"/>
    <col min="13" max="13" width="10" style="6" customWidth="1"/>
    <col min="14" max="14" width="9.28515625" style="6" customWidth="1"/>
    <col min="15" max="15" width="9.7109375" style="6" customWidth="1"/>
    <col min="16" max="16" width="16" style="6" customWidth="1"/>
    <col min="17" max="17" width="16.5703125" style="6" customWidth="1"/>
    <col min="18" max="18" width="9.140625" style="6"/>
    <col min="19" max="19" width="20.140625" style="6" customWidth="1"/>
    <col min="20" max="20" width="9.140625" style="6"/>
    <col min="21" max="21" width="12.42578125" style="6" customWidth="1"/>
    <col min="22" max="22" width="12" style="6" customWidth="1"/>
    <col min="23" max="23" width="14.42578125" style="6" customWidth="1"/>
    <col min="24" max="24" width="22.42578125" style="6" customWidth="1"/>
    <col min="25" max="16384" width="9.140625" style="6"/>
  </cols>
  <sheetData>
    <row r="1" spans="1:24" s="1" customFormat="1" ht="86.25" customHeight="1">
      <c r="A1" s="108"/>
      <c r="B1" s="108"/>
      <c r="C1" s="108"/>
      <c r="D1" s="108"/>
      <c r="E1" s="108"/>
      <c r="F1" s="108"/>
      <c r="G1" s="108"/>
      <c r="H1" s="108"/>
      <c r="I1" s="108"/>
      <c r="J1" s="108"/>
      <c r="K1" s="108"/>
      <c r="L1" s="108"/>
      <c r="M1" s="108"/>
      <c r="N1" s="108"/>
      <c r="O1" s="108"/>
      <c r="P1" s="108"/>
      <c r="Q1" s="108"/>
    </row>
    <row r="2" spans="1:24" s="1" customFormat="1" ht="13.5" customHeight="1">
      <c r="A2" s="2"/>
    </row>
    <row r="3" spans="1:24" s="4" customFormat="1" ht="39.950000000000003" customHeight="1">
      <c r="A3" s="130" t="s">
        <v>60</v>
      </c>
      <c r="B3" s="130"/>
      <c r="C3" s="130"/>
      <c r="D3" s="130"/>
      <c r="E3" s="130"/>
      <c r="F3" s="130"/>
      <c r="G3" s="130"/>
      <c r="H3" s="130"/>
      <c r="I3" s="130"/>
      <c r="J3" s="130"/>
      <c r="K3" s="130"/>
      <c r="L3" s="130"/>
      <c r="M3" s="130"/>
      <c r="N3" s="130"/>
      <c r="O3" s="130"/>
      <c r="P3" s="130"/>
      <c r="Q3" s="95"/>
    </row>
    <row r="4" spans="1:24" ht="18.75" customHeight="1">
      <c r="A4" s="5"/>
    </row>
    <row r="5" spans="1:24" ht="20.100000000000001" customHeight="1">
      <c r="A5" s="136" t="s">
        <v>10</v>
      </c>
      <c r="B5" s="137"/>
      <c r="C5" s="138"/>
      <c r="D5" s="62"/>
      <c r="F5" s="7"/>
      <c r="G5" s="7"/>
      <c r="H5" s="7"/>
    </row>
    <row r="6" spans="1:24" ht="20.100000000000001" customHeight="1">
      <c r="A6" s="139"/>
      <c r="B6" s="140"/>
      <c r="C6" s="141"/>
      <c r="D6" s="62"/>
      <c r="E6" s="7"/>
      <c r="F6" s="7"/>
      <c r="G6" s="7"/>
      <c r="H6" s="7"/>
    </row>
    <row r="7" spans="1:24" ht="18.75" customHeight="1">
      <c r="A7" s="5"/>
      <c r="Q7" s="19"/>
      <c r="S7" s="129" t="s">
        <v>104</v>
      </c>
      <c r="T7" s="129"/>
      <c r="U7" s="129"/>
      <c r="V7" s="129"/>
      <c r="W7" s="129"/>
      <c r="X7" s="129"/>
    </row>
    <row r="8" spans="1:24" s="17" customFormat="1" ht="63.75">
      <c r="A8" s="26" t="s">
        <v>4</v>
      </c>
      <c r="B8" s="26" t="s">
        <v>57</v>
      </c>
      <c r="C8" s="26" t="s">
        <v>37</v>
      </c>
      <c r="D8" s="26" t="s">
        <v>5</v>
      </c>
      <c r="E8" s="26" t="s">
        <v>58</v>
      </c>
      <c r="F8" s="32" t="s">
        <v>11</v>
      </c>
      <c r="G8" s="26" t="s">
        <v>8</v>
      </c>
      <c r="H8" s="26" t="s">
        <v>116</v>
      </c>
      <c r="I8" s="26" t="s">
        <v>123</v>
      </c>
      <c r="J8" s="26" t="s">
        <v>117</v>
      </c>
      <c r="K8" s="26" t="s">
        <v>119</v>
      </c>
      <c r="L8" s="26" t="s">
        <v>120</v>
      </c>
      <c r="M8" s="26" t="s">
        <v>121</v>
      </c>
      <c r="N8" s="26" t="s">
        <v>122</v>
      </c>
      <c r="O8" s="26" t="s">
        <v>118</v>
      </c>
      <c r="P8" s="26" t="s">
        <v>36</v>
      </c>
      <c r="S8" s="6"/>
      <c r="T8" s="11" t="s">
        <v>136</v>
      </c>
      <c r="U8" s="11" t="s">
        <v>138</v>
      </c>
      <c r="V8" s="11" t="s">
        <v>137</v>
      </c>
      <c r="W8" s="11" t="s">
        <v>139</v>
      </c>
      <c r="X8" s="11" t="s">
        <v>140</v>
      </c>
    </row>
    <row r="9" spans="1:24" ht="24" customHeight="1">
      <c r="A9" s="63" t="s">
        <v>91</v>
      </c>
      <c r="B9" s="142"/>
      <c r="C9" s="142"/>
      <c r="D9" s="142"/>
      <c r="E9" s="143"/>
      <c r="F9" s="144"/>
      <c r="G9" s="144"/>
      <c r="H9" s="144"/>
      <c r="I9" s="145"/>
      <c r="J9" s="146"/>
      <c r="K9" s="147"/>
      <c r="L9" s="89">
        <f>K9*12</f>
        <v>0</v>
      </c>
      <c r="M9" s="90" t="e">
        <f>J9/K9</f>
        <v>#DIV/0!</v>
      </c>
      <c r="N9" s="105" t="e">
        <f t="shared" ref="N9:N14" si="0">I9*M9</f>
        <v>#DIV/0!</v>
      </c>
      <c r="O9" s="89">
        <f>(H9-F9)/30</f>
        <v>0</v>
      </c>
      <c r="P9" s="104" t="e">
        <f>I9*O9/L9</f>
        <v>#DIV/0!</v>
      </c>
      <c r="S9" s="15" t="s">
        <v>141</v>
      </c>
      <c r="T9" s="150" t="b">
        <v>0</v>
      </c>
      <c r="U9" s="150" t="b">
        <v>0</v>
      </c>
      <c r="V9" s="150" t="b">
        <v>0</v>
      </c>
      <c r="W9" s="150" t="b">
        <v>0</v>
      </c>
      <c r="X9" s="150" t="b">
        <v>0</v>
      </c>
    </row>
    <row r="10" spans="1:24" ht="24" customHeight="1">
      <c r="A10" s="63" t="s">
        <v>91</v>
      </c>
      <c r="B10" s="142"/>
      <c r="C10" s="142"/>
      <c r="D10" s="142"/>
      <c r="E10" s="143"/>
      <c r="F10" s="144"/>
      <c r="G10" s="144"/>
      <c r="H10" s="144"/>
      <c r="I10" s="145"/>
      <c r="J10" s="146"/>
      <c r="K10" s="147"/>
      <c r="L10" s="89">
        <f t="shared" ref="L10:L14" si="1">K10*12</f>
        <v>0</v>
      </c>
      <c r="M10" s="90">
        <f t="shared" ref="M10:M14" si="2">J10*K10</f>
        <v>0</v>
      </c>
      <c r="N10" s="106">
        <f t="shared" si="0"/>
        <v>0</v>
      </c>
      <c r="O10" s="89">
        <f>(H10-F10)/30</f>
        <v>0</v>
      </c>
      <c r="P10" s="104" t="e">
        <f>I10*O10/L10</f>
        <v>#DIV/0!</v>
      </c>
      <c r="S10" s="15" t="s">
        <v>142</v>
      </c>
      <c r="T10" s="150" t="b">
        <v>0</v>
      </c>
      <c r="U10" s="150" t="b">
        <v>0</v>
      </c>
      <c r="V10" s="150" t="b">
        <v>0</v>
      </c>
      <c r="W10" s="150" t="b">
        <v>0</v>
      </c>
      <c r="X10" s="150" t="b">
        <v>0</v>
      </c>
    </row>
    <row r="11" spans="1:24" ht="24" customHeight="1">
      <c r="A11" s="63" t="s">
        <v>91</v>
      </c>
      <c r="B11" s="142"/>
      <c r="C11" s="142"/>
      <c r="D11" s="142"/>
      <c r="E11" s="143"/>
      <c r="F11" s="144"/>
      <c r="G11" s="144"/>
      <c r="H11" s="144"/>
      <c r="I11" s="145"/>
      <c r="J11" s="146"/>
      <c r="K11" s="147"/>
      <c r="L11" s="89">
        <f t="shared" si="1"/>
        <v>0</v>
      </c>
      <c r="M11" s="90">
        <f t="shared" si="2"/>
        <v>0</v>
      </c>
      <c r="N11" s="106">
        <f t="shared" si="0"/>
        <v>0</v>
      </c>
      <c r="O11" s="89">
        <f t="shared" ref="O11:O14" si="3">(H11-F11)/30</f>
        <v>0</v>
      </c>
      <c r="P11" s="104" t="e">
        <f>I11*O11/L11</f>
        <v>#DIV/0!</v>
      </c>
      <c r="S11" s="15" t="s">
        <v>143</v>
      </c>
      <c r="T11" s="150" t="b">
        <v>0</v>
      </c>
      <c r="U11" s="150" t="b">
        <v>0</v>
      </c>
      <c r="V11" s="150" t="b">
        <v>0</v>
      </c>
      <c r="W11" s="150" t="b">
        <v>0</v>
      </c>
      <c r="X11" s="150" t="b">
        <v>0</v>
      </c>
    </row>
    <row r="12" spans="1:24" ht="24" customHeight="1">
      <c r="A12" s="63" t="s">
        <v>91</v>
      </c>
      <c r="B12" s="142"/>
      <c r="C12" s="142"/>
      <c r="D12" s="142"/>
      <c r="E12" s="143"/>
      <c r="F12" s="144"/>
      <c r="G12" s="144"/>
      <c r="H12" s="144"/>
      <c r="I12" s="145"/>
      <c r="J12" s="146"/>
      <c r="K12" s="147"/>
      <c r="L12" s="89">
        <f t="shared" si="1"/>
        <v>0</v>
      </c>
      <c r="M12" s="90">
        <f t="shared" si="2"/>
        <v>0</v>
      </c>
      <c r="N12" s="106">
        <f t="shared" si="0"/>
        <v>0</v>
      </c>
      <c r="O12" s="89">
        <f t="shared" si="3"/>
        <v>0</v>
      </c>
      <c r="P12" s="54" t="e">
        <f t="shared" ref="P12:P14" si="4">I12*O12/L12</f>
        <v>#DIV/0!</v>
      </c>
      <c r="S12" s="15" t="s">
        <v>144</v>
      </c>
      <c r="T12" s="150" t="b">
        <v>0</v>
      </c>
      <c r="U12" s="150" t="b">
        <v>0</v>
      </c>
      <c r="V12" s="150" t="b">
        <v>0</v>
      </c>
      <c r="W12" s="150" t="b">
        <v>0</v>
      </c>
      <c r="X12" s="150" t="b">
        <v>0</v>
      </c>
    </row>
    <row r="13" spans="1:24" ht="24" customHeight="1">
      <c r="A13" s="63" t="s">
        <v>91</v>
      </c>
      <c r="B13" s="142"/>
      <c r="C13" s="142"/>
      <c r="D13" s="142"/>
      <c r="E13" s="143"/>
      <c r="F13" s="144"/>
      <c r="G13" s="144"/>
      <c r="H13" s="144"/>
      <c r="I13" s="145"/>
      <c r="J13" s="146"/>
      <c r="K13" s="147"/>
      <c r="L13" s="89">
        <f t="shared" si="1"/>
        <v>0</v>
      </c>
      <c r="M13" s="90">
        <f t="shared" si="2"/>
        <v>0</v>
      </c>
      <c r="N13" s="106">
        <f t="shared" si="0"/>
        <v>0</v>
      </c>
      <c r="O13" s="89">
        <f t="shared" si="3"/>
        <v>0</v>
      </c>
      <c r="P13" s="54" t="e">
        <f t="shared" si="4"/>
        <v>#DIV/0!</v>
      </c>
      <c r="S13" s="151" t="s">
        <v>113</v>
      </c>
      <c r="T13" s="150" t="b">
        <v>0</v>
      </c>
      <c r="U13" s="150" t="b">
        <v>0</v>
      </c>
      <c r="V13" s="150" t="b">
        <v>0</v>
      </c>
      <c r="W13" s="150" t="b">
        <v>0</v>
      </c>
      <c r="X13" s="150" t="b">
        <v>0</v>
      </c>
    </row>
    <row r="14" spans="1:24" ht="24" customHeight="1">
      <c r="A14" s="63" t="s">
        <v>91</v>
      </c>
      <c r="B14" s="142"/>
      <c r="C14" s="142"/>
      <c r="D14" s="142"/>
      <c r="E14" s="143"/>
      <c r="F14" s="143"/>
      <c r="G14" s="148"/>
      <c r="H14" s="148"/>
      <c r="I14" s="149"/>
      <c r="J14" s="146"/>
      <c r="K14" s="147"/>
      <c r="L14" s="89">
        <f t="shared" si="1"/>
        <v>0</v>
      </c>
      <c r="M14" s="90">
        <f t="shared" si="2"/>
        <v>0</v>
      </c>
      <c r="N14" s="107">
        <f t="shared" si="0"/>
        <v>0</v>
      </c>
      <c r="O14" s="89">
        <f t="shared" si="3"/>
        <v>0</v>
      </c>
      <c r="P14" s="54" t="e">
        <f t="shared" si="4"/>
        <v>#DIV/0!</v>
      </c>
    </row>
    <row r="15" spans="1:24" ht="24" customHeight="1">
      <c r="A15" s="126" t="s">
        <v>0</v>
      </c>
      <c r="B15" s="127"/>
      <c r="C15" s="127"/>
      <c r="D15" s="127"/>
      <c r="E15" s="127"/>
      <c r="F15" s="127"/>
      <c r="G15" s="127"/>
      <c r="H15" s="127"/>
      <c r="I15" s="127"/>
      <c r="J15" s="127"/>
      <c r="K15" s="128"/>
      <c r="L15" s="88"/>
      <c r="M15" s="88"/>
      <c r="N15" s="88"/>
      <c r="O15" s="88"/>
      <c r="P15" s="34" t="e">
        <f>SUM(P9:P14)</f>
        <v>#DIV/0!</v>
      </c>
    </row>
    <row r="16" spans="1:24" s="17" customFormat="1" ht="15" customHeight="1">
      <c r="A16" s="5"/>
      <c r="B16" s="6"/>
      <c r="C16" s="6"/>
      <c r="D16" s="6"/>
      <c r="E16" s="6"/>
      <c r="F16" s="6"/>
      <c r="G16" s="6"/>
      <c r="H16" s="6"/>
      <c r="I16" s="6"/>
      <c r="J16" s="6"/>
      <c r="K16" s="6"/>
      <c r="L16" s="6"/>
      <c r="M16" s="6"/>
      <c r="N16" s="6"/>
      <c r="O16" s="6"/>
      <c r="P16" s="6"/>
    </row>
    <row r="17" spans="1:18" ht="150" customHeight="1">
      <c r="A17" s="119" t="s">
        <v>176</v>
      </c>
      <c r="B17" s="119"/>
      <c r="C17" s="119"/>
      <c r="D17" s="119"/>
      <c r="E17" s="119"/>
      <c r="F17" s="119"/>
      <c r="G17" s="119"/>
      <c r="H17" s="119"/>
      <c r="I17" s="119"/>
      <c r="J17" s="119"/>
      <c r="K17" s="119"/>
      <c r="L17" s="119"/>
      <c r="M17" s="119"/>
      <c r="N17" s="119"/>
      <c r="O17" s="119"/>
      <c r="P17" s="119"/>
      <c r="Q17" s="18"/>
      <c r="R17" s="64"/>
    </row>
    <row r="18" spans="1:18" ht="24" customHeight="1">
      <c r="A18" s="65"/>
      <c r="B18" s="18"/>
      <c r="C18" s="18"/>
      <c r="D18" s="18"/>
      <c r="E18" s="18"/>
      <c r="F18" s="18"/>
      <c r="G18" s="18"/>
      <c r="H18" s="18"/>
      <c r="I18" s="18"/>
      <c r="J18" s="18"/>
      <c r="K18" s="18"/>
      <c r="L18" s="18"/>
      <c r="M18" s="18"/>
      <c r="N18" s="18"/>
      <c r="O18" s="18"/>
    </row>
    <row r="19" spans="1:18" ht="24" customHeight="1">
      <c r="A19" s="18"/>
      <c r="B19" s="18"/>
      <c r="C19" s="18"/>
      <c r="D19" s="18"/>
      <c r="E19" s="18"/>
      <c r="F19" s="18"/>
      <c r="G19" s="18"/>
      <c r="H19" s="18"/>
      <c r="I19" s="18"/>
      <c r="J19" s="18"/>
      <c r="K19" s="18"/>
      <c r="L19" s="18"/>
      <c r="M19" s="18"/>
      <c r="N19" s="18"/>
      <c r="O19" s="18"/>
    </row>
    <row r="20" spans="1:18" ht="24" customHeight="1">
      <c r="A20" s="18"/>
      <c r="B20" s="18"/>
      <c r="C20" s="18"/>
      <c r="D20" s="18"/>
      <c r="E20" s="18"/>
      <c r="F20" s="18"/>
      <c r="G20" s="18"/>
      <c r="H20" s="18"/>
      <c r="I20" s="18"/>
      <c r="J20" s="18"/>
      <c r="K20" s="18"/>
      <c r="L20" s="18"/>
      <c r="M20" s="18"/>
      <c r="N20" s="18"/>
      <c r="O20" s="18"/>
    </row>
    <row r="21" spans="1:18" ht="30" customHeight="1">
      <c r="A21" s="18"/>
      <c r="B21" s="18"/>
      <c r="C21" s="18"/>
      <c r="D21" s="18"/>
      <c r="E21" s="18"/>
      <c r="F21" s="18"/>
      <c r="G21" s="18"/>
      <c r="H21" s="18"/>
      <c r="I21" s="18"/>
      <c r="J21" s="18"/>
      <c r="K21" s="18"/>
      <c r="L21" s="18"/>
      <c r="M21" s="18"/>
      <c r="N21" s="18"/>
      <c r="O21" s="18"/>
      <c r="P21" s="18"/>
    </row>
    <row r="22" spans="1:18" ht="30" customHeight="1">
      <c r="A22" s="18"/>
      <c r="B22" s="18"/>
      <c r="C22" s="18"/>
      <c r="D22" s="18"/>
      <c r="E22" s="18"/>
      <c r="F22" s="18"/>
      <c r="G22" s="18"/>
      <c r="H22" s="18"/>
      <c r="I22" s="18"/>
      <c r="J22" s="18"/>
      <c r="K22" s="18"/>
      <c r="L22" s="18"/>
      <c r="M22" s="18"/>
      <c r="N22" s="18"/>
      <c r="O22" s="18"/>
      <c r="P22" s="18"/>
    </row>
    <row r="23" spans="1:18" ht="30" customHeight="1">
      <c r="A23" s="18"/>
      <c r="B23" s="18"/>
      <c r="C23" s="18"/>
      <c r="D23" s="18"/>
      <c r="E23" s="18"/>
      <c r="F23" s="18"/>
      <c r="G23" s="18"/>
      <c r="H23" s="18"/>
      <c r="I23" s="18"/>
      <c r="J23" s="18"/>
      <c r="K23" s="18"/>
      <c r="L23" s="18"/>
      <c r="M23" s="18"/>
      <c r="N23" s="18"/>
      <c r="O23" s="18"/>
      <c r="P23" s="18"/>
    </row>
    <row r="24" spans="1:18" ht="39.75" customHeight="1"/>
    <row r="25" spans="1:18" ht="70.5" customHeight="1"/>
  </sheetData>
  <sheetProtection algorithmName="SHA-512" hashValue="6R9xE5Uw+VnDNrOcEYDjZbtAN4nE6ooh/V4XxPJJVKHOqDf41b/wwJjAaWQR13MqAyrKzYUoPZO0I5+i/rTTFA==" saltValue="IrarJz9LWXGqSGgozmJOig==" spinCount="100000" sheet="1" objects="1" scenarios="1"/>
  <mergeCells count="6">
    <mergeCell ref="A1:Q1"/>
    <mergeCell ref="A17:P17"/>
    <mergeCell ref="A15:K15"/>
    <mergeCell ref="S7:X7"/>
    <mergeCell ref="A3:P3"/>
    <mergeCell ref="A5:C6"/>
  </mergeCells>
  <phoneticPr fontId="5" type="noConversion"/>
  <printOptions horizontalCentered="1"/>
  <pageMargins left="0.31496062992125984" right="0.31496062992125984" top="0.35433070866141736" bottom="0.35433070866141736" header="0.31496062992125984" footer="0.31496062992125984"/>
  <pageSetup paperSize="9" scale="65" orientation="landscape" r:id="rId1"/>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oglio4">
    <pageSetUpPr fitToPage="1"/>
  </sheetPr>
  <dimension ref="A1:N31"/>
  <sheetViews>
    <sheetView topLeftCell="A2" zoomScaleNormal="100" workbookViewId="0">
      <selection activeCell="B4" sqref="B4"/>
    </sheetView>
  </sheetViews>
  <sheetFormatPr defaultColWidth="9.140625" defaultRowHeight="12.75"/>
  <cols>
    <col min="1" max="1" width="6.7109375" style="6" customWidth="1"/>
    <col min="2" max="2" width="9.5703125" style="6" customWidth="1"/>
    <col min="3" max="3" width="45.7109375" style="6" customWidth="1"/>
    <col min="4" max="4" width="32.85546875" style="6" customWidth="1"/>
    <col min="5" max="5" width="7.42578125" style="6" customWidth="1"/>
    <col min="6" max="6" width="9.140625" style="6" customWidth="1"/>
    <col min="7" max="7" width="11.28515625" style="6" customWidth="1"/>
    <col min="8" max="8" width="19.140625" style="6" customWidth="1"/>
    <col min="9" max="9" width="16.5703125" style="6" customWidth="1"/>
    <col min="10" max="10" width="9.140625" style="6"/>
    <col min="11" max="11" width="15.28515625" style="6" customWidth="1"/>
    <col min="12" max="12" width="17" style="6" customWidth="1"/>
    <col min="13" max="13" width="21.85546875" style="6" customWidth="1"/>
    <col min="14" max="14" width="19.7109375" style="6" bestFit="1" customWidth="1"/>
    <col min="15" max="15" width="21.5703125" style="6" customWidth="1"/>
    <col min="16" max="16" width="19" style="6" bestFit="1" customWidth="1"/>
    <col min="17" max="17" width="44.140625" style="6" bestFit="1" customWidth="1"/>
    <col min="18" max="16384" width="9.140625" style="6"/>
  </cols>
  <sheetData>
    <row r="1" spans="1:14" s="1" customFormat="1" ht="81.75" customHeight="1">
      <c r="A1" s="108" t="s">
        <v>16</v>
      </c>
      <c r="B1" s="108"/>
      <c r="C1" s="108"/>
      <c r="D1" s="108"/>
      <c r="E1" s="108"/>
      <c r="F1" s="108"/>
      <c r="G1" s="108"/>
      <c r="H1" s="108"/>
      <c r="I1" s="108"/>
    </row>
    <row r="2" spans="1:14" s="1" customFormat="1" ht="13.5" customHeight="1">
      <c r="A2" s="2"/>
    </row>
    <row r="3" spans="1:14" s="4" customFormat="1" ht="18" customHeight="1">
      <c r="A3" s="109" t="s">
        <v>31</v>
      </c>
      <c r="B3" s="109"/>
      <c r="C3" s="109"/>
      <c r="D3" s="109"/>
      <c r="E3" s="109"/>
      <c r="F3" s="109"/>
      <c r="G3" s="109"/>
      <c r="H3" s="109"/>
      <c r="I3" s="109"/>
    </row>
    <row r="4" spans="1:14" ht="18.75" customHeight="1">
      <c r="A4" s="5"/>
    </row>
    <row r="5" spans="1:14" ht="20.100000000000001" customHeight="1">
      <c r="A5" s="136" t="s">
        <v>10</v>
      </c>
      <c r="B5" s="137"/>
      <c r="C5" s="138"/>
      <c r="D5" s="7"/>
      <c r="E5" s="7"/>
      <c r="F5" s="7"/>
      <c r="G5" s="7"/>
    </row>
    <row r="6" spans="1:14" ht="20.100000000000001" customHeight="1">
      <c r="A6" s="139"/>
      <c r="B6" s="140"/>
      <c r="C6" s="141"/>
      <c r="D6" s="7"/>
      <c r="E6" s="7"/>
      <c r="F6" s="7"/>
      <c r="G6" s="7"/>
    </row>
    <row r="7" spans="1:14" ht="18.75" customHeight="1">
      <c r="A7" s="5"/>
      <c r="K7" s="9" t="s">
        <v>104</v>
      </c>
      <c r="L7" s="9"/>
      <c r="M7" s="9"/>
      <c r="N7" s="9"/>
    </row>
    <row r="8" spans="1:14" s="17" customFormat="1" ht="30" customHeight="1">
      <c r="A8" s="26" t="s">
        <v>4</v>
      </c>
      <c r="B8" s="26" t="s">
        <v>57</v>
      </c>
      <c r="C8" s="26" t="s">
        <v>3</v>
      </c>
      <c r="D8" s="26" t="s">
        <v>5</v>
      </c>
      <c r="E8" s="26" t="s">
        <v>58</v>
      </c>
      <c r="F8" s="32" t="s">
        <v>11</v>
      </c>
      <c r="G8" s="26" t="s">
        <v>8</v>
      </c>
      <c r="H8" s="26" t="s">
        <v>146</v>
      </c>
      <c r="K8" s="6"/>
      <c r="L8" s="11" t="s">
        <v>145</v>
      </c>
      <c r="M8" s="11" t="s">
        <v>137</v>
      </c>
      <c r="N8" s="11" t="s">
        <v>139</v>
      </c>
    </row>
    <row r="9" spans="1:14" ht="24" customHeight="1">
      <c r="A9" s="28" t="s">
        <v>85</v>
      </c>
      <c r="B9" s="152"/>
      <c r="C9" s="152"/>
      <c r="D9" s="142"/>
      <c r="E9" s="143"/>
      <c r="F9" s="144"/>
      <c r="G9" s="148"/>
      <c r="H9" s="153"/>
      <c r="K9" s="15" t="s">
        <v>132</v>
      </c>
      <c r="L9" s="154" t="b">
        <v>0</v>
      </c>
      <c r="M9" s="154" t="b">
        <v>0</v>
      </c>
      <c r="N9" s="154" t="b">
        <v>0</v>
      </c>
    </row>
    <row r="10" spans="1:14" ht="24" customHeight="1">
      <c r="A10" s="28" t="s">
        <v>85</v>
      </c>
      <c r="B10" s="152"/>
      <c r="C10" s="152"/>
      <c r="D10" s="142"/>
      <c r="E10" s="143"/>
      <c r="F10" s="143"/>
      <c r="G10" s="148"/>
      <c r="H10" s="153"/>
      <c r="K10" s="15" t="s">
        <v>133</v>
      </c>
      <c r="L10" s="154" t="b">
        <v>0</v>
      </c>
      <c r="M10" s="154" t="b">
        <v>0</v>
      </c>
      <c r="N10" s="154" t="b">
        <v>0</v>
      </c>
    </row>
    <row r="11" spans="1:14" ht="24" customHeight="1">
      <c r="A11" s="28" t="s">
        <v>85</v>
      </c>
      <c r="B11" s="152"/>
      <c r="C11" s="152"/>
      <c r="D11" s="142"/>
      <c r="E11" s="143"/>
      <c r="F11" s="143"/>
      <c r="G11" s="148"/>
      <c r="H11" s="153"/>
      <c r="K11" s="15" t="s">
        <v>134</v>
      </c>
      <c r="L11" s="154" t="b">
        <v>0</v>
      </c>
      <c r="M11" s="154" t="b">
        <v>0</v>
      </c>
      <c r="N11" s="154" t="b">
        <v>0</v>
      </c>
    </row>
    <row r="12" spans="1:14" ht="24" customHeight="1">
      <c r="A12" s="28" t="s">
        <v>85</v>
      </c>
      <c r="B12" s="152"/>
      <c r="C12" s="152"/>
      <c r="D12" s="142"/>
      <c r="E12" s="143"/>
      <c r="F12" s="143"/>
      <c r="G12" s="148"/>
      <c r="H12" s="153"/>
      <c r="K12" s="15" t="s">
        <v>135</v>
      </c>
      <c r="L12" s="154" t="b">
        <v>0</v>
      </c>
      <c r="M12" s="154" t="b">
        <v>0</v>
      </c>
      <c r="N12" s="154" t="b">
        <v>0</v>
      </c>
    </row>
    <row r="13" spans="1:14" ht="24" customHeight="1">
      <c r="A13" s="28" t="s">
        <v>85</v>
      </c>
      <c r="B13" s="152"/>
      <c r="C13" s="152"/>
      <c r="D13" s="142"/>
      <c r="E13" s="143"/>
      <c r="F13" s="143"/>
      <c r="G13" s="148"/>
      <c r="H13" s="153"/>
      <c r="K13" s="151" t="s">
        <v>113</v>
      </c>
      <c r="L13" s="154" t="b">
        <v>0</v>
      </c>
      <c r="M13" s="154" t="b">
        <v>0</v>
      </c>
      <c r="N13" s="154" t="b">
        <v>0</v>
      </c>
    </row>
    <row r="14" spans="1:14" ht="24" customHeight="1">
      <c r="A14" s="28" t="s">
        <v>85</v>
      </c>
      <c r="B14" s="152"/>
      <c r="C14" s="152"/>
      <c r="D14" s="142"/>
      <c r="E14" s="143"/>
      <c r="F14" s="143"/>
      <c r="G14" s="148"/>
      <c r="H14" s="153"/>
    </row>
    <row r="15" spans="1:14" ht="24" customHeight="1">
      <c r="B15" s="87"/>
      <c r="C15" s="87"/>
      <c r="D15" s="87"/>
      <c r="E15" s="87"/>
      <c r="F15" s="87"/>
      <c r="G15" s="86" t="s">
        <v>0</v>
      </c>
      <c r="H15" s="56">
        <f>SUM(H9:H14)</f>
        <v>0</v>
      </c>
    </row>
    <row r="16" spans="1:14" ht="24" customHeight="1">
      <c r="A16" s="5"/>
    </row>
    <row r="17" spans="1:9" ht="84.75" customHeight="1">
      <c r="A17" s="131" t="s">
        <v>147</v>
      </c>
      <c r="B17" s="131"/>
      <c r="C17" s="131"/>
      <c r="D17" s="131"/>
      <c r="E17" s="131"/>
      <c r="F17" s="131"/>
      <c r="G17" s="131"/>
      <c r="H17" s="131"/>
      <c r="I17" s="17"/>
    </row>
    <row r="18" spans="1:9" ht="20.100000000000001" customHeight="1"/>
    <row r="19" spans="1:9" ht="20.100000000000001" customHeight="1"/>
    <row r="20" spans="1:9" ht="20.100000000000001" customHeight="1"/>
    <row r="21" spans="1:9" ht="20.100000000000001" customHeight="1"/>
    <row r="22" spans="1:9" ht="20.100000000000001" customHeight="1"/>
    <row r="23" spans="1:9" ht="20.100000000000001" customHeight="1"/>
    <row r="24" spans="1:9" ht="20.100000000000001" customHeight="1"/>
    <row r="25" spans="1:9" ht="20.100000000000001" customHeight="1"/>
    <row r="26" spans="1:9" ht="20.100000000000001" customHeight="1"/>
    <row r="27" spans="1:9" ht="20.100000000000001" customHeight="1"/>
    <row r="28" spans="1:9" ht="20.100000000000001" customHeight="1"/>
    <row r="29" spans="1:9" ht="20.100000000000001" customHeight="1"/>
    <row r="30" spans="1:9" ht="20.100000000000001" customHeight="1"/>
    <row r="31" spans="1:9" ht="20.100000000000001" customHeight="1"/>
  </sheetData>
  <sheetProtection algorithmName="SHA-512" hashValue="pBk7531gMUc7bMUVLFlOVlttmASX9wMNTrHGzCucKvCM/2twy0yMkS9byjDMN6R/Fb1Kunnkliq+heWM0CJfnQ==" saltValue="l+0Y3Z0Djb7+b9uXid45AQ==" spinCount="100000" sheet="1" objects="1" scenarios="1"/>
  <mergeCells count="4">
    <mergeCell ref="A17:H17"/>
    <mergeCell ref="A1:I1"/>
    <mergeCell ref="A3:I3"/>
    <mergeCell ref="A5:C6"/>
  </mergeCells>
  <printOptions horizontalCentered="1"/>
  <pageMargins left="0.31496062992125984" right="0.31496062992125984" top="0.35433070866141736" bottom="0.35433070866141736" header="0.31496062992125984" footer="0.31496062992125984"/>
  <pageSetup paperSize="9" fitToHeight="0" orientation="landscape" r:id="rId1"/>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oglio5">
    <pageSetUpPr fitToPage="1"/>
  </sheetPr>
  <dimension ref="A1:Q29"/>
  <sheetViews>
    <sheetView zoomScaleNormal="100" workbookViewId="0">
      <selection activeCell="A3" sqref="A3:J3"/>
    </sheetView>
  </sheetViews>
  <sheetFormatPr defaultColWidth="9.140625" defaultRowHeight="12.75"/>
  <cols>
    <col min="1" max="1" width="6.7109375" style="6" customWidth="1"/>
    <col min="2" max="2" width="9.5703125" style="6" customWidth="1"/>
    <col min="3" max="3" width="45.7109375" style="6" customWidth="1"/>
    <col min="4" max="4" width="32.85546875" style="6" customWidth="1"/>
    <col min="5" max="6" width="9.140625" style="6" customWidth="1"/>
    <col min="7" max="7" width="12.42578125" style="6" customWidth="1"/>
    <col min="8" max="8" width="16.5703125" style="6" customWidth="1"/>
    <col min="9" max="9" width="11.28515625" style="6" customWidth="1"/>
    <col min="10" max="10" width="16.5703125" style="6" customWidth="1"/>
    <col min="11" max="11" width="9.140625" style="6"/>
    <col min="12" max="12" width="18.5703125" style="6" customWidth="1"/>
    <col min="13" max="13" width="15.85546875" style="6" bestFit="1" customWidth="1"/>
    <col min="14" max="14" width="17.28515625" style="6" customWidth="1"/>
    <col min="15" max="15" width="21.140625" style="6" customWidth="1"/>
    <col min="16" max="16" width="17.42578125" style="6" customWidth="1"/>
    <col min="17" max="17" width="16.28515625" style="6" customWidth="1"/>
    <col min="18" max="16384" width="9.140625" style="6"/>
  </cols>
  <sheetData>
    <row r="1" spans="1:17" s="1" customFormat="1" ht="81.75" customHeight="1">
      <c r="A1" s="2"/>
      <c r="B1" s="2"/>
      <c r="C1" s="2"/>
      <c r="D1" s="2"/>
      <c r="E1" s="2"/>
      <c r="F1" s="2"/>
      <c r="G1" s="2"/>
      <c r="H1" s="2"/>
      <c r="I1" s="2"/>
      <c r="J1" s="2"/>
    </row>
    <row r="2" spans="1:17" s="1" customFormat="1" ht="13.5" customHeight="1">
      <c r="A2" s="2"/>
    </row>
    <row r="3" spans="1:17" s="4" customFormat="1" ht="18" customHeight="1">
      <c r="A3" s="109" t="s">
        <v>59</v>
      </c>
      <c r="B3" s="109"/>
      <c r="C3" s="109"/>
      <c r="D3" s="109"/>
      <c r="E3" s="109"/>
      <c r="F3" s="109"/>
      <c r="G3" s="109"/>
      <c r="H3" s="109"/>
      <c r="I3" s="109"/>
      <c r="J3" s="109"/>
    </row>
    <row r="4" spans="1:17" ht="12" customHeight="1">
      <c r="A4" s="5"/>
    </row>
    <row r="5" spans="1:17" ht="20.100000000000001" customHeight="1">
      <c r="A5" s="132" t="s">
        <v>148</v>
      </c>
      <c r="B5" s="132"/>
      <c r="C5" s="132"/>
      <c r="D5" s="132"/>
      <c r="E5" s="132"/>
    </row>
    <row r="6" spans="1:17" ht="20.100000000000001" customHeight="1">
      <c r="A6" s="136" t="s">
        <v>10</v>
      </c>
      <c r="B6" s="137"/>
      <c r="C6" s="138"/>
      <c r="D6" s="7"/>
      <c r="E6" s="7"/>
      <c r="F6" s="7"/>
      <c r="G6" s="7"/>
    </row>
    <row r="7" spans="1:17" ht="18.75" customHeight="1">
      <c r="A7" s="139"/>
      <c r="B7" s="140"/>
      <c r="C7" s="141"/>
      <c r="D7" s="7"/>
      <c r="E7" s="7"/>
      <c r="F7" s="7"/>
      <c r="G7" s="7"/>
    </row>
    <row r="8" spans="1:17" s="17" customFormat="1" ht="12" customHeight="1">
      <c r="A8" s="5"/>
      <c r="B8" s="6"/>
      <c r="C8" s="6"/>
      <c r="D8" s="6"/>
      <c r="E8" s="6"/>
      <c r="F8" s="6"/>
      <c r="G8" s="6"/>
      <c r="H8" s="6"/>
      <c r="I8" s="6"/>
      <c r="J8" s="6"/>
      <c r="L8" s="129" t="s">
        <v>104</v>
      </c>
      <c r="M8" s="129"/>
      <c r="N8" s="129"/>
      <c r="O8" s="129"/>
      <c r="P8" s="129"/>
      <c r="Q8" s="129"/>
    </row>
    <row r="9" spans="1:17" ht="44.25" customHeight="1">
      <c r="A9" s="26" t="s">
        <v>4</v>
      </c>
      <c r="B9" s="26" t="s">
        <v>57</v>
      </c>
      <c r="C9" s="26" t="s">
        <v>3</v>
      </c>
      <c r="D9" s="26" t="s">
        <v>5</v>
      </c>
      <c r="E9" s="26" t="s">
        <v>58</v>
      </c>
      <c r="F9" s="26" t="s">
        <v>9</v>
      </c>
      <c r="G9" s="32" t="s">
        <v>8</v>
      </c>
      <c r="H9" s="26" t="s">
        <v>36</v>
      </c>
      <c r="M9" s="11" t="s">
        <v>156</v>
      </c>
      <c r="N9" s="11" t="s">
        <v>157</v>
      </c>
      <c r="O9" s="11" t="s">
        <v>158</v>
      </c>
      <c r="P9" s="11" t="s">
        <v>139</v>
      </c>
      <c r="Q9" s="11" t="s">
        <v>159</v>
      </c>
    </row>
    <row r="10" spans="1:17" ht="24" customHeight="1">
      <c r="A10" s="52" t="s">
        <v>34</v>
      </c>
      <c r="B10" s="142"/>
      <c r="C10" s="142"/>
      <c r="D10" s="142"/>
      <c r="E10" s="143"/>
      <c r="F10" s="144"/>
      <c r="G10" s="155"/>
      <c r="H10" s="153"/>
      <c r="L10" s="15" t="s">
        <v>150</v>
      </c>
      <c r="M10" s="154" t="b">
        <v>0</v>
      </c>
      <c r="N10" s="154" t="b">
        <v>0</v>
      </c>
      <c r="O10" s="154" t="b">
        <v>0</v>
      </c>
      <c r="P10" s="154" t="b">
        <v>0</v>
      </c>
      <c r="Q10" s="154" t="b">
        <v>0</v>
      </c>
    </row>
    <row r="11" spans="1:17" ht="24" customHeight="1">
      <c r="A11" s="52" t="s">
        <v>34</v>
      </c>
      <c r="B11" s="142"/>
      <c r="C11" s="142"/>
      <c r="D11" s="142"/>
      <c r="E11" s="143"/>
      <c r="F11" s="143"/>
      <c r="G11" s="156"/>
      <c r="H11" s="153"/>
      <c r="L11" s="15" t="s">
        <v>151</v>
      </c>
      <c r="M11" s="154" t="b">
        <v>0</v>
      </c>
      <c r="N11" s="154" t="b">
        <v>0</v>
      </c>
      <c r="O11" s="154" t="b">
        <v>0</v>
      </c>
      <c r="P11" s="154" t="b">
        <v>0</v>
      </c>
      <c r="Q11" s="154" t="b">
        <v>0</v>
      </c>
    </row>
    <row r="12" spans="1:17" ht="24" customHeight="1">
      <c r="A12" s="52" t="s">
        <v>34</v>
      </c>
      <c r="B12" s="142"/>
      <c r="C12" s="142"/>
      <c r="D12" s="142"/>
      <c r="E12" s="143"/>
      <c r="F12" s="143"/>
      <c r="G12" s="156"/>
      <c r="H12" s="153"/>
      <c r="L12" s="15" t="s">
        <v>152</v>
      </c>
      <c r="M12" s="154" t="b">
        <v>0</v>
      </c>
      <c r="N12" s="154" t="b">
        <v>0</v>
      </c>
      <c r="O12" s="154" t="b">
        <v>0</v>
      </c>
      <c r="P12" s="154" t="b">
        <v>0</v>
      </c>
      <c r="Q12" s="154" t="b">
        <v>0</v>
      </c>
    </row>
    <row r="13" spans="1:17" ht="24" customHeight="1">
      <c r="A13" s="52" t="s">
        <v>34</v>
      </c>
      <c r="B13" s="142"/>
      <c r="C13" s="142"/>
      <c r="D13" s="142"/>
      <c r="E13" s="143"/>
      <c r="F13" s="143"/>
      <c r="G13" s="156"/>
      <c r="H13" s="153"/>
      <c r="L13" s="15" t="s">
        <v>153</v>
      </c>
      <c r="M13" s="154" t="b">
        <v>0</v>
      </c>
      <c r="N13" s="154" t="b">
        <v>0</v>
      </c>
      <c r="O13" s="154" t="b">
        <v>0</v>
      </c>
      <c r="P13" s="154" t="b">
        <v>0</v>
      </c>
      <c r="Q13" s="154" t="b">
        <v>0</v>
      </c>
    </row>
    <row r="14" spans="1:17" ht="24" customHeight="1">
      <c r="A14" s="52" t="s">
        <v>34</v>
      </c>
      <c r="B14" s="142"/>
      <c r="C14" s="142"/>
      <c r="D14" s="142"/>
      <c r="E14" s="143"/>
      <c r="F14" s="143"/>
      <c r="G14" s="156"/>
      <c r="H14" s="153"/>
      <c r="L14" s="15" t="s">
        <v>154</v>
      </c>
      <c r="M14" s="154" t="b">
        <v>0</v>
      </c>
      <c r="N14" s="154" t="b">
        <v>0</v>
      </c>
      <c r="O14" s="154" t="b">
        <v>0</v>
      </c>
      <c r="P14" s="154" t="b">
        <v>0</v>
      </c>
      <c r="Q14" s="154" t="b">
        <v>0</v>
      </c>
    </row>
    <row r="15" spans="1:17" ht="24" customHeight="1">
      <c r="A15" s="133" t="s">
        <v>6</v>
      </c>
      <c r="B15" s="134"/>
      <c r="C15" s="134"/>
      <c r="D15" s="134"/>
      <c r="E15" s="134"/>
      <c r="F15" s="134"/>
      <c r="G15" s="134"/>
      <c r="H15" s="56">
        <f>SUM(H10:H14)</f>
        <v>0</v>
      </c>
    </row>
    <row r="16" spans="1:17" ht="12" customHeight="1">
      <c r="A16" s="5"/>
      <c r="M16" s="159"/>
    </row>
    <row r="17" spans="1:17" ht="18.75" customHeight="1">
      <c r="A17" s="132" t="s">
        <v>149</v>
      </c>
      <c r="B17" s="132"/>
      <c r="C17" s="132"/>
      <c r="D17" s="132"/>
      <c r="E17" s="132"/>
    </row>
    <row r="18" spans="1:17" ht="20.100000000000001" customHeight="1">
      <c r="A18" s="136" t="s">
        <v>10</v>
      </c>
      <c r="B18" s="137"/>
      <c r="C18" s="138"/>
      <c r="D18" s="7"/>
      <c r="E18" s="7"/>
      <c r="F18" s="7"/>
      <c r="G18" s="7"/>
    </row>
    <row r="19" spans="1:17" ht="18.75" customHeight="1">
      <c r="A19" s="139"/>
      <c r="B19" s="140"/>
      <c r="C19" s="141"/>
      <c r="D19" s="7"/>
      <c r="E19" s="7"/>
      <c r="F19" s="7"/>
      <c r="G19" s="7"/>
    </row>
    <row r="20" spans="1:17" s="17" customFormat="1" ht="12" customHeight="1">
      <c r="A20" s="5"/>
      <c r="B20" s="6"/>
      <c r="C20" s="6"/>
      <c r="D20" s="6"/>
      <c r="E20" s="6"/>
      <c r="F20" s="6"/>
      <c r="G20" s="6"/>
      <c r="H20" s="6"/>
      <c r="I20" s="6"/>
      <c r="J20" s="6"/>
      <c r="L20" s="129" t="s">
        <v>104</v>
      </c>
      <c r="M20" s="129"/>
      <c r="N20" s="129"/>
      <c r="O20" s="129"/>
      <c r="P20" s="129"/>
      <c r="Q20" s="129"/>
    </row>
    <row r="21" spans="1:17" ht="52.5" customHeight="1">
      <c r="A21" s="26" t="s">
        <v>4</v>
      </c>
      <c r="B21" s="26" t="s">
        <v>57</v>
      </c>
      <c r="C21" s="26" t="s">
        <v>3</v>
      </c>
      <c r="D21" s="26" t="s">
        <v>5</v>
      </c>
      <c r="E21" s="26" t="s">
        <v>58</v>
      </c>
      <c r="F21" s="26" t="s">
        <v>9</v>
      </c>
      <c r="G21" s="32" t="s">
        <v>8</v>
      </c>
      <c r="H21" s="26" t="s">
        <v>38</v>
      </c>
      <c r="I21" s="26" t="s">
        <v>155</v>
      </c>
      <c r="J21" s="26" t="s">
        <v>36</v>
      </c>
      <c r="M21" s="11" t="s">
        <v>156</v>
      </c>
      <c r="N21" s="11" t="s">
        <v>157</v>
      </c>
      <c r="O21" s="11" t="s">
        <v>158</v>
      </c>
      <c r="P21" s="11" t="s">
        <v>139</v>
      </c>
      <c r="Q21" s="11" t="s">
        <v>159</v>
      </c>
    </row>
    <row r="22" spans="1:17" ht="24" customHeight="1">
      <c r="A22" s="52" t="s">
        <v>34</v>
      </c>
      <c r="B22" s="142"/>
      <c r="C22" s="142"/>
      <c r="D22" s="142"/>
      <c r="E22" s="143"/>
      <c r="F22" s="144"/>
      <c r="G22" s="155"/>
      <c r="H22" s="157"/>
      <c r="I22" s="158"/>
      <c r="J22" s="58">
        <f>H22*I22</f>
        <v>0</v>
      </c>
      <c r="L22" s="15" t="s">
        <v>150</v>
      </c>
      <c r="M22" s="154" t="b">
        <v>0</v>
      </c>
      <c r="N22" s="154" t="b">
        <v>0</v>
      </c>
      <c r="O22" s="154" t="b">
        <v>0</v>
      </c>
      <c r="P22" s="154" t="b">
        <v>0</v>
      </c>
      <c r="Q22" s="154" t="b">
        <v>0</v>
      </c>
    </row>
    <row r="23" spans="1:17" ht="24" customHeight="1">
      <c r="A23" s="52" t="s">
        <v>34</v>
      </c>
      <c r="B23" s="142"/>
      <c r="C23" s="142"/>
      <c r="D23" s="142"/>
      <c r="E23" s="143"/>
      <c r="F23" s="143"/>
      <c r="G23" s="156"/>
      <c r="H23" s="157"/>
      <c r="I23" s="158"/>
      <c r="J23" s="58">
        <f>H23*I23</f>
        <v>0</v>
      </c>
      <c r="L23" s="15" t="s">
        <v>151</v>
      </c>
      <c r="M23" s="154" t="b">
        <v>0</v>
      </c>
      <c r="N23" s="154" t="b">
        <v>0</v>
      </c>
      <c r="O23" s="154" t="b">
        <v>0</v>
      </c>
      <c r="P23" s="154" t="b">
        <v>0</v>
      </c>
      <c r="Q23" s="154" t="b">
        <v>0</v>
      </c>
    </row>
    <row r="24" spans="1:17" ht="24" customHeight="1">
      <c r="A24" s="52" t="s">
        <v>34</v>
      </c>
      <c r="B24" s="142"/>
      <c r="C24" s="142"/>
      <c r="D24" s="142"/>
      <c r="E24" s="143"/>
      <c r="F24" s="143"/>
      <c r="G24" s="156"/>
      <c r="H24" s="157"/>
      <c r="I24" s="158"/>
      <c r="J24" s="58">
        <f>H24*I24</f>
        <v>0</v>
      </c>
      <c r="L24" s="15" t="s">
        <v>152</v>
      </c>
      <c r="M24" s="154" t="b">
        <v>0</v>
      </c>
      <c r="N24" s="154" t="b">
        <v>0</v>
      </c>
      <c r="O24" s="154" t="b">
        <v>0</v>
      </c>
      <c r="P24" s="154" t="b">
        <v>0</v>
      </c>
      <c r="Q24" s="154" t="b">
        <v>0</v>
      </c>
    </row>
    <row r="25" spans="1:17" ht="24" customHeight="1">
      <c r="A25" s="52" t="s">
        <v>34</v>
      </c>
      <c r="B25" s="142"/>
      <c r="C25" s="142"/>
      <c r="D25" s="142"/>
      <c r="E25" s="143"/>
      <c r="F25" s="143"/>
      <c r="G25" s="156"/>
      <c r="H25" s="157"/>
      <c r="I25" s="158"/>
      <c r="J25" s="58">
        <f>H25*I25</f>
        <v>0</v>
      </c>
      <c r="L25" s="15" t="s">
        <v>153</v>
      </c>
      <c r="M25" s="154" t="b">
        <v>0</v>
      </c>
      <c r="N25" s="154" t="b">
        <v>0</v>
      </c>
      <c r="O25" s="154" t="b">
        <v>0</v>
      </c>
      <c r="P25" s="154" t="b">
        <v>0</v>
      </c>
      <c r="Q25" s="154" t="b">
        <v>0</v>
      </c>
    </row>
    <row r="26" spans="1:17" ht="24" customHeight="1">
      <c r="A26" s="52" t="s">
        <v>34</v>
      </c>
      <c r="B26" s="142"/>
      <c r="C26" s="142"/>
      <c r="D26" s="142"/>
      <c r="E26" s="143"/>
      <c r="F26" s="143"/>
      <c r="G26" s="156"/>
      <c r="H26" s="157"/>
      <c r="I26" s="158"/>
      <c r="J26" s="58">
        <f>H26*I26</f>
        <v>0</v>
      </c>
      <c r="L26" s="15" t="s">
        <v>154</v>
      </c>
      <c r="M26" s="154" t="b">
        <v>0</v>
      </c>
      <c r="N26" s="154" t="b">
        <v>0</v>
      </c>
      <c r="O26" s="154" t="b">
        <v>0</v>
      </c>
      <c r="P26" s="154" t="b">
        <v>0</v>
      </c>
      <c r="Q26" s="154" t="b">
        <v>0</v>
      </c>
    </row>
    <row r="27" spans="1:17" ht="24" customHeight="1">
      <c r="A27" s="126" t="s">
        <v>0</v>
      </c>
      <c r="B27" s="127"/>
      <c r="C27" s="127"/>
      <c r="D27" s="127"/>
      <c r="E27" s="127"/>
      <c r="F27" s="127"/>
      <c r="G27" s="127"/>
      <c r="H27" s="59"/>
      <c r="I27" s="60"/>
      <c r="J27" s="61">
        <f>SUM(J22:J26)</f>
        <v>0</v>
      </c>
    </row>
    <row r="28" spans="1:17" ht="20.100000000000001" customHeight="1"/>
    <row r="29" spans="1:17" ht="257.25" customHeight="1">
      <c r="A29" s="119" t="s">
        <v>87</v>
      </c>
      <c r="B29" s="119"/>
      <c r="C29" s="119"/>
      <c r="D29" s="119"/>
      <c r="E29" s="119"/>
      <c r="F29" s="119"/>
      <c r="G29" s="119"/>
      <c r="H29" s="119"/>
      <c r="I29" s="119"/>
      <c r="J29" s="119"/>
    </row>
  </sheetData>
  <sheetProtection algorithmName="SHA-512" hashValue="z49B9rt/xnkjMkNTh/8ea1Vo8lW/2+E3XoLgAaDF5uHXwHjSB9eutk7jWffV54X/4G/s2rB6c7AUZG8LjEZl9w==" saltValue="DT1hZuHZMheUGVNDS/NZFg==" spinCount="100000" sheet="1" objects="1" scenarios="1"/>
  <mergeCells count="10">
    <mergeCell ref="A3:J3"/>
    <mergeCell ref="A5:E5"/>
    <mergeCell ref="A17:E17"/>
    <mergeCell ref="A6:C7"/>
    <mergeCell ref="A15:G15"/>
    <mergeCell ref="L8:Q8"/>
    <mergeCell ref="L20:Q20"/>
    <mergeCell ref="A29:J29"/>
    <mergeCell ref="A18:C19"/>
    <mergeCell ref="A27:G27"/>
  </mergeCells>
  <phoneticPr fontId="5" type="noConversion"/>
  <printOptions horizontalCentered="1"/>
  <pageMargins left="0.11811023622047245" right="0.11811023622047245" top="0.35433070866141736" bottom="0.35433070866141736" header="0.31496062992125984" footer="0.31496062992125984"/>
  <pageSetup paperSize="9" scale="86" fitToHeight="0" orientation="landscape" r:id="rId1"/>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oglio3">
    <pageSetUpPr fitToPage="1"/>
  </sheetPr>
  <dimension ref="A1:R19"/>
  <sheetViews>
    <sheetView zoomScaleNormal="100" workbookViewId="0">
      <selection activeCell="B4" sqref="B4"/>
    </sheetView>
  </sheetViews>
  <sheetFormatPr defaultColWidth="9.140625" defaultRowHeight="12.75"/>
  <cols>
    <col min="1" max="1" width="6.7109375" style="6" customWidth="1"/>
    <col min="2" max="2" width="9.5703125" style="6" customWidth="1"/>
    <col min="3" max="3" width="45.7109375" style="6" customWidth="1"/>
    <col min="4" max="4" width="32.85546875" style="6" customWidth="1"/>
    <col min="5" max="5" width="10.140625" style="6" customWidth="1"/>
    <col min="6" max="6" width="9.140625" style="6" customWidth="1"/>
    <col min="7" max="8" width="11.7109375" style="6" customWidth="1"/>
    <col min="9" max="9" width="16.5703125" style="6" customWidth="1"/>
    <col min="10" max="10" width="15.7109375" style="6" customWidth="1"/>
    <col min="11" max="11" width="16.5703125" style="6" customWidth="1"/>
    <col min="12" max="14" width="9.140625" style="6"/>
    <col min="15" max="15" width="26" style="6" customWidth="1"/>
    <col min="16" max="16" width="26.85546875" style="6" customWidth="1"/>
    <col min="17" max="17" width="27.85546875" style="6" customWidth="1"/>
    <col min="18" max="18" width="17" style="6" customWidth="1"/>
    <col min="19" max="19" width="19.28515625" style="6" customWidth="1"/>
    <col min="20" max="16384" width="9.140625" style="6"/>
  </cols>
  <sheetData>
    <row r="1" spans="1:18" s="1" customFormat="1" ht="101.25" customHeight="1">
      <c r="A1" s="108"/>
      <c r="B1" s="108"/>
      <c r="C1" s="108"/>
      <c r="D1" s="108"/>
      <c r="E1" s="108"/>
      <c r="F1" s="108"/>
      <c r="G1" s="108"/>
      <c r="H1" s="108"/>
      <c r="I1" s="108"/>
      <c r="J1" s="108"/>
      <c r="K1" s="108"/>
    </row>
    <row r="2" spans="1:18" s="1" customFormat="1" ht="13.5" customHeight="1">
      <c r="A2" s="2"/>
    </row>
    <row r="3" spans="1:18" s="4" customFormat="1" ht="18" customHeight="1">
      <c r="A3" s="109" t="s">
        <v>61</v>
      </c>
      <c r="B3" s="109"/>
      <c r="C3" s="109"/>
      <c r="D3" s="109"/>
      <c r="E3" s="109"/>
      <c r="F3" s="109"/>
      <c r="G3" s="109"/>
      <c r="H3" s="109"/>
      <c r="I3" s="109"/>
      <c r="J3" s="109"/>
      <c r="K3" s="109"/>
    </row>
    <row r="4" spans="1:18" s="4" customFormat="1" ht="18" customHeight="1">
      <c r="A4" s="31"/>
      <c r="B4" s="31"/>
      <c r="C4" s="31"/>
    </row>
    <row r="5" spans="1:18" ht="20.100000000000001" customHeight="1">
      <c r="A5" s="136" t="s">
        <v>10</v>
      </c>
      <c r="B5" s="137"/>
      <c r="C5" s="138"/>
      <c r="D5" s="7"/>
      <c r="E5" s="7"/>
      <c r="F5" s="7"/>
      <c r="G5" s="7"/>
      <c r="H5" s="7"/>
    </row>
    <row r="6" spans="1:18" ht="20.100000000000001" customHeight="1">
      <c r="A6" s="139"/>
      <c r="B6" s="140"/>
      <c r="C6" s="141"/>
      <c r="D6" s="7"/>
      <c r="E6" s="7"/>
      <c r="F6" s="7"/>
      <c r="G6" s="7"/>
      <c r="H6" s="7"/>
    </row>
    <row r="7" spans="1:18" ht="18.75" customHeight="1">
      <c r="A7" s="5"/>
      <c r="K7" s="19"/>
      <c r="N7" s="129" t="s">
        <v>104</v>
      </c>
      <c r="O7" s="129"/>
      <c r="P7" s="129"/>
      <c r="Q7" s="129"/>
      <c r="R7" s="129"/>
    </row>
    <row r="8" spans="1:18" s="17" customFormat="1" ht="43.5" customHeight="1">
      <c r="A8" s="26" t="s">
        <v>4</v>
      </c>
      <c r="B8" s="26" t="s">
        <v>57</v>
      </c>
      <c r="C8" s="26" t="s">
        <v>39</v>
      </c>
      <c r="D8" s="26" t="s">
        <v>5</v>
      </c>
      <c r="E8" s="26" t="s">
        <v>58</v>
      </c>
      <c r="F8" s="26" t="s">
        <v>9</v>
      </c>
      <c r="G8" s="32" t="s">
        <v>8</v>
      </c>
      <c r="H8" s="26" t="s">
        <v>38</v>
      </c>
      <c r="I8" s="26" t="s">
        <v>7</v>
      </c>
      <c r="J8" s="26" t="s">
        <v>36</v>
      </c>
      <c r="N8" s="6"/>
      <c r="O8" s="11" t="s">
        <v>164</v>
      </c>
      <c r="P8" s="11" t="s">
        <v>165</v>
      </c>
      <c r="Q8" s="11" t="s">
        <v>166</v>
      </c>
      <c r="R8" s="11" t="s">
        <v>139</v>
      </c>
    </row>
    <row r="9" spans="1:18" ht="24" customHeight="1">
      <c r="A9" s="28" t="s">
        <v>92</v>
      </c>
      <c r="B9" s="142"/>
      <c r="C9" s="142"/>
      <c r="D9" s="142"/>
      <c r="E9" s="143"/>
      <c r="F9" s="144"/>
      <c r="G9" s="155"/>
      <c r="H9" s="157"/>
      <c r="I9" s="158"/>
      <c r="J9" s="55">
        <f t="shared" ref="J9:J14" si="0">H9*I9</f>
        <v>0</v>
      </c>
      <c r="N9" s="15" t="s">
        <v>160</v>
      </c>
      <c r="O9" s="154" t="b">
        <v>0</v>
      </c>
      <c r="P9" s="154" t="b">
        <v>0</v>
      </c>
      <c r="Q9" s="154" t="b">
        <v>0</v>
      </c>
      <c r="R9" s="154" t="b">
        <v>0</v>
      </c>
    </row>
    <row r="10" spans="1:18" ht="24" customHeight="1">
      <c r="A10" s="28" t="s">
        <v>92</v>
      </c>
      <c r="B10" s="142"/>
      <c r="C10" s="142"/>
      <c r="D10" s="142"/>
      <c r="E10" s="143"/>
      <c r="F10" s="143"/>
      <c r="G10" s="156"/>
      <c r="H10" s="157"/>
      <c r="I10" s="158"/>
      <c r="J10" s="55">
        <f t="shared" si="0"/>
        <v>0</v>
      </c>
      <c r="N10" s="15" t="s">
        <v>161</v>
      </c>
      <c r="O10" s="154" t="b">
        <v>0</v>
      </c>
      <c r="P10" s="154" t="b">
        <v>0</v>
      </c>
      <c r="Q10" s="154" t="b">
        <v>0</v>
      </c>
      <c r="R10" s="154" t="b">
        <v>0</v>
      </c>
    </row>
    <row r="11" spans="1:18" ht="24" customHeight="1">
      <c r="A11" s="28" t="s">
        <v>92</v>
      </c>
      <c r="B11" s="142"/>
      <c r="C11" s="142"/>
      <c r="D11" s="142"/>
      <c r="E11" s="143"/>
      <c r="F11" s="143"/>
      <c r="G11" s="156"/>
      <c r="H11" s="157"/>
      <c r="I11" s="158"/>
      <c r="J11" s="55">
        <f t="shared" si="0"/>
        <v>0</v>
      </c>
      <c r="N11" s="15" t="s">
        <v>162</v>
      </c>
      <c r="O11" s="154" t="b">
        <v>0</v>
      </c>
      <c r="P11" s="154" t="b">
        <v>0</v>
      </c>
      <c r="Q11" s="154" t="b">
        <v>0</v>
      </c>
      <c r="R11" s="154" t="b">
        <v>0</v>
      </c>
    </row>
    <row r="12" spans="1:18" ht="24" customHeight="1">
      <c r="A12" s="28" t="s">
        <v>92</v>
      </c>
      <c r="B12" s="142"/>
      <c r="C12" s="142"/>
      <c r="D12" s="142"/>
      <c r="E12" s="143"/>
      <c r="F12" s="143"/>
      <c r="G12" s="156"/>
      <c r="H12" s="157"/>
      <c r="I12" s="158"/>
      <c r="J12" s="55">
        <f t="shared" si="0"/>
        <v>0</v>
      </c>
      <c r="N12" s="15" t="s">
        <v>163</v>
      </c>
      <c r="O12" s="154" t="b">
        <v>0</v>
      </c>
      <c r="P12" s="154" t="b">
        <v>0</v>
      </c>
      <c r="Q12" s="154" t="b">
        <v>0</v>
      </c>
      <c r="R12" s="154" t="b">
        <v>0</v>
      </c>
    </row>
    <row r="13" spans="1:18" ht="24" customHeight="1">
      <c r="A13" s="28" t="s">
        <v>92</v>
      </c>
      <c r="B13" s="142"/>
      <c r="C13" s="142"/>
      <c r="D13" s="142"/>
      <c r="E13" s="143"/>
      <c r="F13" s="143"/>
      <c r="G13" s="156"/>
      <c r="H13" s="157"/>
      <c r="I13" s="158"/>
      <c r="J13" s="55">
        <f t="shared" si="0"/>
        <v>0</v>
      </c>
      <c r="N13" s="85" t="s">
        <v>113</v>
      </c>
      <c r="O13" s="154" t="b">
        <v>0</v>
      </c>
      <c r="P13" s="154" t="b">
        <v>0</v>
      </c>
      <c r="Q13" s="154" t="b">
        <v>0</v>
      </c>
      <c r="R13" s="154" t="b">
        <v>0</v>
      </c>
    </row>
    <row r="14" spans="1:18" ht="24" customHeight="1">
      <c r="A14" s="28" t="s">
        <v>92</v>
      </c>
      <c r="B14" s="142"/>
      <c r="C14" s="142"/>
      <c r="D14" s="142"/>
      <c r="E14" s="143"/>
      <c r="F14" s="143"/>
      <c r="G14" s="156"/>
      <c r="H14" s="157"/>
      <c r="I14" s="158"/>
      <c r="J14" s="55">
        <f t="shared" si="0"/>
        <v>0</v>
      </c>
    </row>
    <row r="15" spans="1:18" ht="24" customHeight="1">
      <c r="A15" s="124" t="s">
        <v>0</v>
      </c>
      <c r="B15" s="124"/>
      <c r="C15" s="124"/>
      <c r="D15" s="124"/>
      <c r="E15" s="124"/>
      <c r="F15" s="124"/>
      <c r="G15" s="124"/>
      <c r="H15" s="124"/>
      <c r="I15" s="125"/>
      <c r="J15" s="56">
        <f>SUM(J9:J14)</f>
        <v>0</v>
      </c>
    </row>
    <row r="16" spans="1:18" ht="13.5" customHeight="1">
      <c r="A16" s="5"/>
    </row>
    <row r="17" spans="1:11" ht="114.75" customHeight="1">
      <c r="A17" s="119" t="s">
        <v>63</v>
      </c>
      <c r="B17" s="119"/>
      <c r="C17" s="119"/>
      <c r="D17" s="119"/>
      <c r="E17" s="119"/>
      <c r="F17" s="119"/>
      <c r="G17" s="119"/>
      <c r="H17" s="119"/>
      <c r="I17" s="119"/>
      <c r="J17" s="119"/>
      <c r="K17" s="18"/>
    </row>
    <row r="19" spans="1:11">
      <c r="A19" s="1"/>
    </row>
  </sheetData>
  <sheetProtection algorithmName="SHA-512" hashValue="Depj1X0+kUXdk6RJ51PLo9sighR1FPHkKOAryFYDBF4Zc9YlO3hcgpA4T31fF7CpbBdJj9yHW8v/zmlMxbPKpQ==" saltValue="aeIZoUD5lEWyKwMR0nHsPA==" spinCount="100000" sheet="1" objects="1" scenarios="1"/>
  <mergeCells count="6">
    <mergeCell ref="N7:R7"/>
    <mergeCell ref="A3:K3"/>
    <mergeCell ref="A1:K1"/>
    <mergeCell ref="A5:C6"/>
    <mergeCell ref="A17:J17"/>
    <mergeCell ref="A15:I15"/>
  </mergeCells>
  <phoneticPr fontId="5" type="noConversion"/>
  <printOptions horizontalCentered="1"/>
  <pageMargins left="0.11811023622047245" right="0.11811023622047245" top="0.15748031496062992" bottom="0.19685039370078741" header="0.31496062992125984" footer="0.31496062992125984"/>
  <pageSetup paperSize="9" scale="90" orientation="landscape" r:id="rId1"/>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Q20"/>
  <sheetViews>
    <sheetView zoomScaleNormal="100" workbookViewId="0">
      <selection activeCell="A3" sqref="A3:J3"/>
    </sheetView>
  </sheetViews>
  <sheetFormatPr defaultColWidth="9.140625" defaultRowHeight="12.75"/>
  <cols>
    <col min="1" max="1" width="6.7109375" style="6" customWidth="1"/>
    <col min="2" max="2" width="9.5703125" style="6" customWidth="1"/>
    <col min="3" max="3" width="45.7109375" style="6" customWidth="1"/>
    <col min="4" max="4" width="32.85546875" style="6" customWidth="1"/>
    <col min="5" max="6" width="9.140625" style="6" customWidth="1"/>
    <col min="7" max="7" width="10.85546875" style="6" customWidth="1"/>
    <col min="8" max="10" width="16.5703125" style="6" customWidth="1"/>
    <col min="11" max="12" width="9.140625" style="6"/>
    <col min="13" max="13" width="20.85546875" style="6" customWidth="1"/>
    <col min="14" max="14" width="19.5703125" style="6" customWidth="1"/>
    <col min="15" max="15" width="15.28515625" style="6" customWidth="1"/>
    <col min="16" max="16" width="17.28515625" style="6" customWidth="1"/>
    <col min="17" max="17" width="13.5703125" style="6" bestFit="1" customWidth="1"/>
    <col min="18" max="16384" width="9.140625" style="6"/>
  </cols>
  <sheetData>
    <row r="1" spans="1:17" s="1" customFormat="1" ht="81.75" customHeight="1">
      <c r="A1" s="108"/>
      <c r="B1" s="108"/>
      <c r="C1" s="108"/>
      <c r="D1" s="108"/>
      <c r="E1" s="108"/>
      <c r="F1" s="108"/>
      <c r="G1" s="108"/>
      <c r="H1" s="108"/>
      <c r="I1" s="108"/>
      <c r="J1" s="108"/>
    </row>
    <row r="2" spans="1:17" s="1" customFormat="1" ht="13.5" customHeight="1">
      <c r="A2" s="2"/>
    </row>
    <row r="3" spans="1:17" s="4" customFormat="1" ht="18" customHeight="1">
      <c r="A3" s="109" t="s">
        <v>46</v>
      </c>
      <c r="B3" s="109"/>
      <c r="C3" s="109"/>
      <c r="D3" s="109"/>
      <c r="E3" s="109"/>
      <c r="F3" s="109"/>
      <c r="G3" s="109"/>
      <c r="H3" s="109"/>
      <c r="I3" s="109"/>
      <c r="J3" s="109"/>
    </row>
    <row r="4" spans="1:17" s="4" customFormat="1" ht="18" customHeight="1">
      <c r="A4" s="31"/>
      <c r="B4" s="31"/>
      <c r="C4" s="31"/>
    </row>
    <row r="5" spans="1:17" ht="20.100000000000001" customHeight="1">
      <c r="A5" s="136" t="s">
        <v>10</v>
      </c>
      <c r="B5" s="137"/>
      <c r="C5" s="138"/>
      <c r="D5" s="7"/>
      <c r="E5" s="7"/>
      <c r="F5" s="7"/>
      <c r="G5" s="7"/>
    </row>
    <row r="6" spans="1:17" ht="20.100000000000001" customHeight="1">
      <c r="A6" s="139"/>
      <c r="B6" s="140"/>
      <c r="C6" s="141"/>
      <c r="D6" s="7"/>
      <c r="E6" s="7"/>
      <c r="F6" s="7"/>
      <c r="G6" s="7"/>
    </row>
    <row r="7" spans="1:17" ht="18.75" customHeight="1">
      <c r="A7" s="5"/>
      <c r="L7" s="19"/>
      <c r="M7" s="129" t="s">
        <v>104</v>
      </c>
      <c r="N7" s="129"/>
      <c r="O7" s="129"/>
      <c r="P7" s="129"/>
      <c r="Q7" s="129"/>
    </row>
    <row r="8" spans="1:17" s="17" customFormat="1" ht="43.5" customHeight="1">
      <c r="A8" s="26" t="s">
        <v>4</v>
      </c>
      <c r="B8" s="26" t="s">
        <v>57</v>
      </c>
      <c r="C8" s="26" t="s">
        <v>3</v>
      </c>
      <c r="D8" s="26" t="s">
        <v>47</v>
      </c>
      <c r="E8" s="26" t="s">
        <v>58</v>
      </c>
      <c r="F8" s="26" t="s">
        <v>9</v>
      </c>
      <c r="G8" s="32" t="s">
        <v>8</v>
      </c>
      <c r="H8" s="26" t="s">
        <v>38</v>
      </c>
      <c r="I8" s="26" t="s">
        <v>48</v>
      </c>
      <c r="J8" s="26" t="s">
        <v>36</v>
      </c>
      <c r="M8" s="6"/>
      <c r="N8" s="11" t="s">
        <v>172</v>
      </c>
      <c r="O8" s="11" t="s">
        <v>166</v>
      </c>
      <c r="P8" s="11" t="s">
        <v>139</v>
      </c>
    </row>
    <row r="9" spans="1:17" ht="24" customHeight="1">
      <c r="A9" s="33" t="s">
        <v>93</v>
      </c>
      <c r="B9" s="142"/>
      <c r="C9" s="142"/>
      <c r="D9" s="142"/>
      <c r="E9" s="143"/>
      <c r="F9" s="144"/>
      <c r="G9" s="155"/>
      <c r="H9" s="157"/>
      <c r="I9" s="157"/>
      <c r="J9" s="157"/>
      <c r="M9" s="15" t="s">
        <v>168</v>
      </c>
      <c r="N9" s="154" t="b">
        <v>0</v>
      </c>
      <c r="O9" s="154" t="b">
        <v>0</v>
      </c>
      <c r="P9" s="154" t="b">
        <v>0</v>
      </c>
    </row>
    <row r="10" spans="1:17" ht="24" customHeight="1">
      <c r="A10" s="33" t="s">
        <v>93</v>
      </c>
      <c r="B10" s="142"/>
      <c r="C10" s="142"/>
      <c r="D10" s="142"/>
      <c r="E10" s="143"/>
      <c r="F10" s="143"/>
      <c r="G10" s="156"/>
      <c r="H10" s="157"/>
      <c r="I10" s="157"/>
      <c r="J10" s="157"/>
      <c r="M10" s="15" t="s">
        <v>169</v>
      </c>
      <c r="N10" s="154" t="b">
        <v>0</v>
      </c>
      <c r="O10" s="154" t="b">
        <v>0</v>
      </c>
      <c r="P10" s="154" t="b">
        <v>0</v>
      </c>
    </row>
    <row r="11" spans="1:17" ht="24" customHeight="1">
      <c r="A11" s="33" t="s">
        <v>93</v>
      </c>
      <c r="B11" s="142"/>
      <c r="C11" s="142"/>
      <c r="D11" s="142"/>
      <c r="E11" s="143"/>
      <c r="F11" s="143"/>
      <c r="G11" s="156"/>
      <c r="H11" s="157"/>
      <c r="I11" s="157"/>
      <c r="J11" s="157"/>
      <c r="M11" s="15" t="s">
        <v>170</v>
      </c>
      <c r="N11" s="154" t="b">
        <v>0</v>
      </c>
      <c r="O11" s="154" t="b">
        <v>0</v>
      </c>
      <c r="P11" s="154" t="b">
        <v>0</v>
      </c>
    </row>
    <row r="12" spans="1:17" ht="24" customHeight="1">
      <c r="A12" s="33" t="s">
        <v>93</v>
      </c>
      <c r="B12" s="142"/>
      <c r="C12" s="142"/>
      <c r="D12" s="142"/>
      <c r="E12" s="143"/>
      <c r="F12" s="143"/>
      <c r="G12" s="156"/>
      <c r="H12" s="157"/>
      <c r="I12" s="157"/>
      <c r="J12" s="157"/>
      <c r="M12" s="15" t="s">
        <v>171</v>
      </c>
      <c r="N12" s="154" t="b">
        <v>0</v>
      </c>
      <c r="O12" s="154" t="b">
        <v>0</v>
      </c>
      <c r="P12" s="154" t="b">
        <v>0</v>
      </c>
    </row>
    <row r="13" spans="1:17" ht="24" customHeight="1">
      <c r="A13" s="33" t="s">
        <v>93</v>
      </c>
      <c r="B13" s="142"/>
      <c r="C13" s="142"/>
      <c r="D13" s="142"/>
      <c r="E13" s="143"/>
      <c r="F13" s="143"/>
      <c r="G13" s="156"/>
      <c r="H13" s="157"/>
      <c r="I13" s="157"/>
      <c r="J13" s="157"/>
      <c r="M13" s="85" t="s">
        <v>113</v>
      </c>
      <c r="N13" s="154" t="b">
        <v>0</v>
      </c>
      <c r="O13" s="154" t="b">
        <v>0</v>
      </c>
      <c r="P13" s="154" t="b">
        <v>0</v>
      </c>
    </row>
    <row r="14" spans="1:17" ht="24" customHeight="1">
      <c r="A14" s="33" t="s">
        <v>93</v>
      </c>
      <c r="B14" s="142"/>
      <c r="C14" s="142"/>
      <c r="D14" s="142"/>
      <c r="E14" s="143"/>
      <c r="F14" s="143"/>
      <c r="G14" s="156"/>
      <c r="H14" s="157"/>
      <c r="I14" s="157"/>
      <c r="J14" s="157"/>
    </row>
    <row r="15" spans="1:17" ht="24" customHeight="1">
      <c r="A15" s="126" t="s">
        <v>0</v>
      </c>
      <c r="B15" s="127"/>
      <c r="C15" s="127"/>
      <c r="D15" s="127"/>
      <c r="E15" s="127"/>
      <c r="F15" s="127"/>
      <c r="G15" s="127"/>
      <c r="H15" s="127"/>
      <c r="I15" s="128"/>
      <c r="J15" s="34">
        <f>SUM(J9:J14)</f>
        <v>0</v>
      </c>
    </row>
    <row r="16" spans="1:17" ht="18" customHeight="1">
      <c r="A16" s="5"/>
    </row>
    <row r="17" spans="1:10" ht="38.25" customHeight="1">
      <c r="A17" s="119" t="s">
        <v>167</v>
      </c>
      <c r="B17" s="119"/>
      <c r="C17" s="119"/>
      <c r="D17" s="119"/>
      <c r="E17" s="119"/>
      <c r="F17" s="119"/>
      <c r="G17" s="119"/>
      <c r="H17" s="119"/>
      <c r="I17" s="119"/>
      <c r="J17" s="119"/>
    </row>
    <row r="19" spans="1:10">
      <c r="A19" s="1"/>
    </row>
    <row r="20" spans="1:10">
      <c r="A20" s="1"/>
    </row>
  </sheetData>
  <sheetProtection algorithmName="SHA-512" hashValue="F5OgkaYzTaS17OGniFyNk+dpEG4T+5OBp+ahkxGLv2bUePPJBDHliJZzhCSHyXcyujSPQD25n8JEei4dQf9m/g==" saltValue="h+swoloY1frlLIjEZW3QhA==" spinCount="100000" sheet="1" objects="1" scenarios="1"/>
  <mergeCells count="6">
    <mergeCell ref="M7:Q7"/>
    <mergeCell ref="A15:I15"/>
    <mergeCell ref="A1:J1"/>
    <mergeCell ref="A17:J17"/>
    <mergeCell ref="A5:C6"/>
    <mergeCell ref="A3:J3"/>
  </mergeCells>
  <phoneticPr fontId="5" type="noConversion"/>
  <printOptions horizontalCentered="1"/>
  <pageMargins left="0.11811023622047245" right="0.11811023622047245" top="0.15748031496062992" bottom="0.19685039370078741" header="0.31496062992125984" footer="0.31496062992125984"/>
  <pageSetup paperSize="9" scale="85" orientation="landscape" r:id="rId1"/>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13"/>
  <sheetViews>
    <sheetView zoomScale="110" zoomScaleNormal="110" workbookViewId="0">
      <selection activeCell="A3" sqref="A3:E3"/>
    </sheetView>
  </sheetViews>
  <sheetFormatPr defaultColWidth="9.140625" defaultRowHeight="12.75"/>
  <cols>
    <col min="1" max="1" width="6.7109375" style="6" customWidth="1"/>
    <col min="2" max="2" width="9.5703125" style="6" customWidth="1"/>
    <col min="3" max="3" width="45.7109375" style="6" customWidth="1"/>
    <col min="4" max="5" width="16.5703125" style="6" customWidth="1"/>
    <col min="6" max="16384" width="9.140625" style="6"/>
  </cols>
  <sheetData>
    <row r="1" spans="1:12" s="1" customFormat="1" ht="81.75" customHeight="1">
      <c r="A1" s="108"/>
      <c r="B1" s="108"/>
      <c r="C1" s="108"/>
      <c r="D1" s="108"/>
      <c r="E1" s="108"/>
    </row>
    <row r="2" spans="1:12" s="1" customFormat="1" ht="13.5" customHeight="1">
      <c r="A2" s="2"/>
    </row>
    <row r="3" spans="1:12" s="4" customFormat="1" ht="18" customHeight="1">
      <c r="A3" s="109" t="s">
        <v>32</v>
      </c>
      <c r="B3" s="109"/>
      <c r="C3" s="109"/>
      <c r="D3" s="109"/>
      <c r="E3" s="109"/>
    </row>
    <row r="4" spans="1:12" ht="18.75" customHeight="1">
      <c r="A4" s="5"/>
    </row>
    <row r="5" spans="1:12" ht="20.100000000000001" customHeight="1">
      <c r="A5" s="136" t="s">
        <v>10</v>
      </c>
      <c r="B5" s="137"/>
      <c r="C5" s="138"/>
      <c r="D5" s="7"/>
    </row>
    <row r="6" spans="1:12" ht="20.100000000000001" customHeight="1">
      <c r="A6" s="139"/>
      <c r="B6" s="140"/>
      <c r="C6" s="141"/>
      <c r="D6" s="7"/>
    </row>
    <row r="7" spans="1:12" ht="18.75" customHeight="1">
      <c r="A7" s="5"/>
      <c r="L7" s="19"/>
    </row>
    <row r="8" spans="1:12" s="17" customFormat="1" ht="30" customHeight="1">
      <c r="A8" s="26" t="s">
        <v>4</v>
      </c>
      <c r="B8" s="26" t="s">
        <v>57</v>
      </c>
      <c r="C8" s="26" t="s">
        <v>68</v>
      </c>
      <c r="D8" s="27" t="s">
        <v>21</v>
      </c>
      <c r="E8" s="26" t="s">
        <v>65</v>
      </c>
    </row>
    <row r="9" spans="1:12" s="17" customFormat="1" ht="30" customHeight="1">
      <c r="A9" s="28" t="s">
        <v>88</v>
      </c>
      <c r="B9" s="142"/>
      <c r="C9" s="28" t="s">
        <v>64</v>
      </c>
      <c r="D9" s="29">
        <f>'Personale dipendente o distacca'!H15</f>
        <v>0</v>
      </c>
      <c r="E9" s="29">
        <f>D9*15/100</f>
        <v>0</v>
      </c>
    </row>
    <row r="10" spans="1:12" s="17" customFormat="1" ht="30" customHeight="1">
      <c r="A10" s="28" t="s">
        <v>90</v>
      </c>
      <c r="B10" s="142"/>
      <c r="C10" s="28" t="s">
        <v>20</v>
      </c>
      <c r="D10" s="29">
        <f>'Personale in collaborazione'!G15</f>
        <v>0</v>
      </c>
      <c r="E10" s="29">
        <f>D10*15/100</f>
        <v>0</v>
      </c>
    </row>
    <row r="11" spans="1:12" s="17" customFormat="1" ht="30" customHeight="1">
      <c r="A11" s="126" t="s">
        <v>0</v>
      </c>
      <c r="B11" s="127"/>
      <c r="C11" s="127"/>
      <c r="D11" s="128"/>
      <c r="E11" s="30">
        <f>SUM(E9:E10)</f>
        <v>0</v>
      </c>
    </row>
    <row r="12" spans="1:12" ht="24" customHeight="1">
      <c r="A12" s="5"/>
    </row>
    <row r="13" spans="1:12" ht="67.5" customHeight="1">
      <c r="A13" s="119" t="s">
        <v>49</v>
      </c>
      <c r="B13" s="135"/>
      <c r="C13" s="135"/>
      <c r="D13" s="135"/>
      <c r="E13" s="135"/>
    </row>
  </sheetData>
  <sheetProtection algorithmName="SHA-512" hashValue="9zKg8eX6/UByRN3Aq70YasDKYNNmW4tRGMFlNqqalONHu3Io3D7YDHXkKQLHcKiWsFo9Ht5OZ/ik4FC/UGnhYg==" saltValue="3FC3KMiIWcDNgZvuNEtt4g==" spinCount="100000" sheet="1" objects="1" scenarios="1"/>
  <mergeCells count="5">
    <mergeCell ref="A13:E13"/>
    <mergeCell ref="A5:C6"/>
    <mergeCell ref="A3:E3"/>
    <mergeCell ref="A1:E1"/>
    <mergeCell ref="A11:D11"/>
  </mergeCells>
  <printOptions horizontalCentered="1"/>
  <pageMargins left="0.39370078740157483" right="0.39370078740157483" top="0.35433070866141736" bottom="0.19685039370078741" header="0.31496062992125984" footer="0.31496062992125984"/>
  <pageSetup paperSize="9"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Fogli di lavoro</vt:lpstr>
      </vt:variant>
      <vt:variant>
        <vt:i4>14</vt:i4>
      </vt:variant>
      <vt:variant>
        <vt:lpstr>Intervalli denominati</vt:lpstr>
      </vt:variant>
      <vt:variant>
        <vt:i4>9</vt:i4>
      </vt:variant>
    </vt:vector>
  </HeadingPairs>
  <TitlesOfParts>
    <vt:vector size="23" baseType="lpstr">
      <vt:lpstr>Avvertenze</vt:lpstr>
      <vt:lpstr>Riepilogo </vt:lpstr>
      <vt:lpstr>Personale dipendente o distacca</vt:lpstr>
      <vt:lpstr>Timesheet pers dipend o distacc</vt:lpstr>
      <vt:lpstr>Personale in collaborazione</vt:lpstr>
      <vt:lpstr>Timesheet pers in collab</vt:lpstr>
      <vt:lpstr>Prestazione dei soci</vt:lpstr>
      <vt:lpstr>Timesheet soci</vt:lpstr>
      <vt:lpstr>Ammortamenti</vt:lpstr>
      <vt:lpstr>Materiali</vt:lpstr>
      <vt:lpstr>Consulenze specialistiche</vt:lpstr>
      <vt:lpstr>Licenze e diritti di prop </vt:lpstr>
      <vt:lpstr>Incubatori</vt:lpstr>
      <vt:lpstr>Spese generali</vt:lpstr>
      <vt:lpstr>Ammortamenti!Area_stampa</vt:lpstr>
      <vt:lpstr>'Consulenze specialistiche'!Area_stampa</vt:lpstr>
      <vt:lpstr>Incubatori!Area_stampa</vt:lpstr>
      <vt:lpstr>'Licenze e diritti di prop '!Area_stampa</vt:lpstr>
      <vt:lpstr>Materiali!Area_stampa</vt:lpstr>
      <vt:lpstr>'Personale dipendente o distacca'!Area_stampa</vt:lpstr>
      <vt:lpstr>'Personale in collaborazione'!Area_stampa</vt:lpstr>
      <vt:lpstr>'Prestazione dei soci'!Area_stampa</vt:lpstr>
      <vt:lpstr>'Riepilogo '!Area_stampa</vt:lpstr>
    </vt:vector>
  </TitlesOfParts>
  <Company>...</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Silvia GAIONI</dc:creator>
  <cp:lastModifiedBy>Vanessa PATRIZI</cp:lastModifiedBy>
  <cp:lastPrinted>2023-02-08T11:24:50Z</cp:lastPrinted>
  <dcterms:created xsi:type="dcterms:W3CDTF">2008-07-12T13:31:22Z</dcterms:created>
  <dcterms:modified xsi:type="dcterms:W3CDTF">2026-05-12T20:45:35Z</dcterms:modified>
</cp:coreProperties>
</file>