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Questa_cartella_di_lavoro" defaultThemeVersion="124226"/>
  <mc:AlternateContent xmlns:mc="http://schemas.openxmlformats.org/markup-compatibility/2006">
    <mc:Choice Requires="x15">
      <x15ac:absPath xmlns:x15ac="http://schemas.microsoft.com/office/spreadsheetml/2010/11/ac" url="R:\ASSIMP\LR 14_2011 - START-UP INNOVATIVE\2025 AVVISO STARTUP\Modulistica\Modulistica rendicontazione\"/>
    </mc:Choice>
  </mc:AlternateContent>
  <bookViews>
    <workbookView xWindow="-120" yWindow="-120" windowWidth="38640" windowHeight="21120" tabRatio="792" firstSheet="3" activeTab="8"/>
  </bookViews>
  <sheets>
    <sheet name="Avvertenze" sheetId="13" r:id="rId1"/>
    <sheet name="Riepilogo " sheetId="14" r:id="rId2"/>
    <sheet name="Personale dipendente o distacca" sheetId="28" r:id="rId3"/>
    <sheet name="Timesheet pers dipend o distacc" sheetId="35" r:id="rId4"/>
    <sheet name="Personale in collaborazione" sheetId="29" r:id="rId5"/>
    <sheet name="Timesheet pers in collab" sheetId="38" r:id="rId6"/>
    <sheet name="Prestazione dei soci" sheetId="33" r:id="rId7"/>
    <sheet name="Timesheet soci" sheetId="40" r:id="rId8"/>
    <sheet name="Ammortamenti" sheetId="24" r:id="rId9"/>
    <sheet name="Materiali" sheetId="17" r:id="rId10"/>
    <sheet name="Consulenze specialistiche" sheetId="19" r:id="rId11"/>
    <sheet name="Licenze e diritti di prop " sheetId="15" r:id="rId12"/>
    <sheet name="Incubatori" sheetId="39" r:id="rId13"/>
    <sheet name="Spese generali" sheetId="27" r:id="rId14"/>
  </sheets>
  <definedNames>
    <definedName name="_xlnm.Print_Area" localSheetId="8">Ammortamenti!$A$1:$P$17</definedName>
    <definedName name="_xlnm.Print_Area" localSheetId="10">'Consulenze specialistiche'!$A$1:$J$29</definedName>
    <definedName name="_xlnm.Print_Area" localSheetId="12">Incubatori!$A$1:$J$21</definedName>
    <definedName name="_xlnm.Print_Area" localSheetId="11">'Licenze e diritti di prop '!$A$1:$J$17</definedName>
    <definedName name="_xlnm.Print_Area" localSheetId="9">Materiali!$A$1:$H$17</definedName>
    <definedName name="_xlnm.Print_Area" localSheetId="2">'Personale dipendente o distacca'!$A$1:$H$17</definedName>
    <definedName name="_xlnm.Print_Area" localSheetId="4">'Personale in collaborazione'!$A$1:$H$17</definedName>
    <definedName name="_xlnm.Print_Area" localSheetId="6">'Prestazione dei soci'!$A$1:$H$17</definedName>
    <definedName name="_xlnm.Print_Area" localSheetId="1">'Riepilogo '!$A$1:$F$21</definedName>
    <definedName name="_xlnm.Database" localSheetId="12">#REF!</definedName>
    <definedName name="_xlnm.Database" localSheetId="5">#REF!</definedName>
    <definedName name="_xlnm.Database" localSheetId="7">#REF!</definedName>
    <definedName name="_xlnm.Database">#REF!</definedName>
    <definedName name="OLE_LINK1" localSheetId="0">Avvertenze!#REF!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24" l="1"/>
  <c r="P15" i="24"/>
  <c r="N14" i="24"/>
  <c r="N13" i="24"/>
  <c r="N12" i="24"/>
  <c r="N11" i="24"/>
  <c r="N10" i="24"/>
  <c r="N9" i="24"/>
  <c r="O10" i="24"/>
  <c r="P9" i="24"/>
  <c r="P11" i="24"/>
  <c r="P10" i="24"/>
  <c r="C19" i="14" l="1"/>
  <c r="F11" i="14"/>
  <c r="F13" i="14"/>
  <c r="F15" i="14"/>
  <c r="F16" i="14"/>
  <c r="F10" i="14"/>
  <c r="O11" i="24" l="1"/>
  <c r="O12" i="24"/>
  <c r="O13" i="24"/>
  <c r="O14" i="24"/>
  <c r="M9" i="24"/>
  <c r="M10" i="24"/>
  <c r="M11" i="24"/>
  <c r="M12" i="24"/>
  <c r="M13" i="24"/>
  <c r="M14" i="24"/>
  <c r="L10" i="24"/>
  <c r="L11" i="24"/>
  <c r="L12" i="24"/>
  <c r="L13" i="24"/>
  <c r="L14" i="24"/>
  <c r="L9" i="24"/>
  <c r="P14" i="24" l="1"/>
  <c r="P13" i="24"/>
  <c r="P12" i="24"/>
  <c r="H10" i="28" l="1"/>
  <c r="D19" i="14"/>
  <c r="G10" i="29"/>
  <c r="J22" i="19"/>
  <c r="J27" i="19" s="1"/>
  <c r="E11" i="14" s="1"/>
  <c r="J15" i="39"/>
  <c r="E17" i="14" s="1"/>
  <c r="F17" i="14" s="1"/>
  <c r="H10" i="33"/>
  <c r="H11" i="33"/>
  <c r="H12" i="33"/>
  <c r="H13" i="33"/>
  <c r="H14" i="33"/>
  <c r="H9" i="33"/>
  <c r="G11" i="29"/>
  <c r="J9" i="15"/>
  <c r="J23" i="19"/>
  <c r="J24" i="19"/>
  <c r="J25" i="19"/>
  <c r="J26" i="19"/>
  <c r="J10" i="15"/>
  <c r="J11" i="15"/>
  <c r="J12" i="15"/>
  <c r="J13" i="15"/>
  <c r="J14" i="15"/>
  <c r="AG21" i="40"/>
  <c r="AF21" i="40"/>
  <c r="AE21" i="40"/>
  <c r="AD21" i="40"/>
  <c r="AC21" i="40"/>
  <c r="AB21" i="40"/>
  <c r="AA21" i="40"/>
  <c r="Z21" i="40"/>
  <c r="Y21" i="40"/>
  <c r="X21" i="40"/>
  <c r="W21" i="40"/>
  <c r="V21" i="40"/>
  <c r="U21" i="40"/>
  <c r="T21" i="40"/>
  <c r="S21" i="40"/>
  <c r="R21" i="40"/>
  <c r="Q21" i="40"/>
  <c r="P21" i="40"/>
  <c r="O21" i="40"/>
  <c r="N21" i="40"/>
  <c r="M21" i="40"/>
  <c r="L21" i="40"/>
  <c r="K21" i="40"/>
  <c r="J21" i="40"/>
  <c r="I21" i="40"/>
  <c r="H21" i="40"/>
  <c r="G21" i="40"/>
  <c r="F21" i="40"/>
  <c r="E21" i="40"/>
  <c r="D21" i="40"/>
  <c r="C21" i="40"/>
  <c r="B20" i="40"/>
  <c r="B19" i="40"/>
  <c r="B21" i="40" s="1"/>
  <c r="B18" i="40"/>
  <c r="B17" i="40"/>
  <c r="B16" i="40"/>
  <c r="B15" i="40"/>
  <c r="B14" i="40"/>
  <c r="B13" i="40"/>
  <c r="B12" i="40"/>
  <c r="B11" i="40"/>
  <c r="B10" i="40"/>
  <c r="B9" i="40"/>
  <c r="AG21" i="38"/>
  <c r="AF21" i="38"/>
  <c r="AE21" i="38"/>
  <c r="AD21" i="38"/>
  <c r="AC21" i="38"/>
  <c r="AB21" i="38"/>
  <c r="AA21" i="38"/>
  <c r="Z21" i="38"/>
  <c r="Y21" i="38"/>
  <c r="X21" i="38"/>
  <c r="W21" i="38"/>
  <c r="V21" i="38"/>
  <c r="U21" i="38"/>
  <c r="T21" i="38"/>
  <c r="S21" i="38"/>
  <c r="R21" i="38"/>
  <c r="Q21" i="38"/>
  <c r="P21" i="38"/>
  <c r="O21" i="38"/>
  <c r="N21" i="38"/>
  <c r="M21" i="38"/>
  <c r="L21" i="38"/>
  <c r="K21" i="38"/>
  <c r="J21" i="38"/>
  <c r="I21" i="38"/>
  <c r="H21" i="38"/>
  <c r="G21" i="38"/>
  <c r="F21" i="38"/>
  <c r="E21" i="38"/>
  <c r="D21" i="38"/>
  <c r="C21" i="38"/>
  <c r="B20" i="38"/>
  <c r="B19" i="38"/>
  <c r="B18" i="38"/>
  <c r="B17" i="38"/>
  <c r="B16" i="38"/>
  <c r="B15" i="38"/>
  <c r="B21" i="38" s="1"/>
  <c r="B14" i="38"/>
  <c r="B13" i="38"/>
  <c r="B12" i="38"/>
  <c r="B11" i="38"/>
  <c r="B10" i="38"/>
  <c r="B9" i="38"/>
  <c r="AG21" i="35"/>
  <c r="AF21" i="35"/>
  <c r="AE21" i="35"/>
  <c r="AD21" i="35"/>
  <c r="AC21" i="35"/>
  <c r="AB21" i="35"/>
  <c r="AA21" i="35"/>
  <c r="Z21" i="35"/>
  <c r="Y21" i="35"/>
  <c r="X21" i="35"/>
  <c r="W21" i="35"/>
  <c r="V21" i="35"/>
  <c r="U21" i="35"/>
  <c r="T21" i="35"/>
  <c r="S21" i="35"/>
  <c r="R21" i="35"/>
  <c r="Q21" i="35"/>
  <c r="P21" i="35"/>
  <c r="O21" i="35"/>
  <c r="N21" i="35"/>
  <c r="M21" i="35"/>
  <c r="L21" i="35"/>
  <c r="K21" i="35"/>
  <c r="J21" i="35"/>
  <c r="I21" i="35"/>
  <c r="H21" i="35"/>
  <c r="G21" i="35"/>
  <c r="F21" i="35"/>
  <c r="E21" i="35"/>
  <c r="D21" i="35"/>
  <c r="C21" i="35"/>
  <c r="B20" i="35"/>
  <c r="B19" i="35"/>
  <c r="B18" i="35"/>
  <c r="B17" i="35"/>
  <c r="B16" i="35"/>
  <c r="B15" i="35"/>
  <c r="B14" i="35"/>
  <c r="B13" i="35"/>
  <c r="B12" i="35"/>
  <c r="B11" i="35"/>
  <c r="B10" i="35"/>
  <c r="B9" i="35"/>
  <c r="H15" i="19"/>
  <c r="G14" i="29"/>
  <c r="G13" i="29"/>
  <c r="G12" i="29"/>
  <c r="H14" i="28"/>
  <c r="H13" i="28"/>
  <c r="H12" i="28"/>
  <c r="H11" i="28"/>
  <c r="H15" i="17"/>
  <c r="E10" i="14" s="1"/>
  <c r="B21" i="35" l="1"/>
  <c r="J15" i="15"/>
  <c r="E15" i="14" s="1"/>
  <c r="H15" i="33"/>
  <c r="E16" i="14" s="1"/>
  <c r="E14" i="14"/>
  <c r="F14" i="14" s="1"/>
  <c r="G15" i="29"/>
  <c r="D10" i="27" s="1"/>
  <c r="E10" i="27" s="1"/>
  <c r="H15" i="28"/>
  <c r="D9" i="27" s="1"/>
  <c r="E9" i="27" s="1"/>
  <c r="E13" i="14" l="1"/>
  <c r="E11" i="27"/>
  <c r="E18" i="14" s="1"/>
  <c r="F18" i="14" s="1"/>
  <c r="E12" i="14"/>
  <c r="F12" i="14" s="1"/>
  <c r="E19" i="14" l="1"/>
  <c r="F19" i="14" l="1"/>
</calcChain>
</file>

<file path=xl/sharedStrings.xml><?xml version="1.0" encoding="utf-8"?>
<sst xmlns="http://schemas.openxmlformats.org/spreadsheetml/2006/main" count="359" uniqueCount="177">
  <si>
    <t>TOTALE</t>
  </si>
  <si>
    <t>Avvertenze:</t>
  </si>
  <si>
    <t>Impresa ………….</t>
  </si>
  <si>
    <t>Descrizione</t>
  </si>
  <si>
    <t>Codice</t>
  </si>
  <si>
    <t>Fornitore</t>
  </si>
  <si>
    <t>Totale</t>
  </si>
  <si>
    <t xml:space="preserve">% Attribuita </t>
  </si>
  <si>
    <t>Data pagamento</t>
  </si>
  <si>
    <t>Data               fattura</t>
  </si>
  <si>
    <t>Periodo dal                               al</t>
  </si>
  <si>
    <t>Data         fattura</t>
  </si>
  <si>
    <t>FOGLIO DI RIEPILOGO</t>
  </si>
  <si>
    <t>Mese e anno della busta paga</t>
  </si>
  <si>
    <t>DATI RELATIVI AL DOCUMENTO DI SPESA</t>
  </si>
  <si>
    <t>N. ore dedicate al progetto nel mese</t>
  </si>
  <si>
    <t xml:space="preserve">    </t>
  </si>
  <si>
    <t>Voce di spesa</t>
  </si>
  <si>
    <t>Reparto produttivo</t>
  </si>
  <si>
    <t>Consulenze specialistiche</t>
  </si>
  <si>
    <t>Personale in collaborazione</t>
  </si>
  <si>
    <t>Totale costi diretti</t>
  </si>
  <si>
    <t xml:space="preserve">Mese e anno </t>
  </si>
  <si>
    <t>Titolo del piano di sviluppo ………………………………</t>
  </si>
  <si>
    <t>Personale dipendente o distaccato</t>
  </si>
  <si>
    <t>Materiali</t>
  </si>
  <si>
    <t>Licenze e diritti di utilizzo di titoli della proprietà industriale e di software</t>
  </si>
  <si>
    <t xml:space="preserve">Alle voci di spesa sono attribuite le seguenti codifiche:   </t>
  </si>
  <si>
    <t xml:space="preserve">Sono ammessi al finanziamento soltanto i costi attribuibili per competenza al periodo di riferimento, dalla data di avvio del Piano di Sviluppo e a condizione che siano stati effettivamente pagati, con le sole eccezioni degli oneri differiti per il personale dipendente. </t>
  </si>
  <si>
    <t>PRESTAZIONE DEI SOCI</t>
  </si>
  <si>
    <t>PERSONALE IN COLLABORAZIONE IMPEGNATO PRESSO LA SEDE OPERATIVA VALDOSTANA</t>
  </si>
  <si>
    <t>MATERIALI</t>
  </si>
  <si>
    <t>SPESE GENERALI</t>
  </si>
  <si>
    <t>Costo totale</t>
  </si>
  <si>
    <t>07.21</t>
  </si>
  <si>
    <t>07.23</t>
  </si>
  <si>
    <t>Importo imputato al progetto</t>
  </si>
  <si>
    <t>Descrizione (specificare se si tratta di impianto, macchinario o attrezzatura)</t>
  </si>
  <si>
    <t>Importo</t>
  </si>
  <si>
    <t>Descrizione                                                                                  (specificare se si tratta di software, brevetti o di diritti di utilizzazione delle opere dell'ingegno)</t>
  </si>
  <si>
    <t>Attività svolte</t>
  </si>
  <si>
    <t xml:space="preserve"> </t>
  </si>
  <si>
    <t>Data,</t>
  </si>
  <si>
    <t>FIRMA DEL LEGALE RAPPRESENTANTE</t>
  </si>
  <si>
    <t>TIME-SHEET PERSONALE IN COLLABORAZIONE IMPEGNATO NELLA SEDE OPERATIVA VALDOSTANA</t>
  </si>
  <si>
    <t>Servizi di incubazione di impresa</t>
  </si>
  <si>
    <t>SERVIZI DI INCUBAZIONE DI IMPRESA</t>
  </si>
  <si>
    <t>Incubatore</t>
  </si>
  <si>
    <t>Eventuali contributi pubblici</t>
  </si>
  <si>
    <t xml:space="preserve">Le spese generali sono determinate forfettariamente nella misura pari al 15% della spesa complessiva ammessa a contributo per il personale dipendente e in collaborazione impegnato nella realizzazione del Piano di sviluppo.
Non è necessario produrre documenti giustificativi.
</t>
  </si>
  <si>
    <t>Firma Legale Rappresentante</t>
  </si>
  <si>
    <t>Totale ore lavorate</t>
  </si>
  <si>
    <t>FIRMA (di chi svolge l'attività)</t>
  </si>
  <si>
    <t>Fase di riferimento ………………..</t>
  </si>
  <si>
    <t>Data fine periodo di rendicontazione ……………</t>
  </si>
  <si>
    <t>Data inizio periodo di rendicontazione …….……</t>
  </si>
  <si>
    <t xml:space="preserve"> Fase di riferimento</t>
  </si>
  <si>
    <t>Fase di riferimento</t>
  </si>
  <si>
    <t>Numero fattura</t>
  </si>
  <si>
    <t xml:space="preserve">CONSULENZE SPECIALISTICHE </t>
  </si>
  <si>
    <t>QUOTE DI AMMORTAMENTO DI IMPIANTI, MACCHINARI E ATTREZZATURE TECNOLOGICI NUOVI DI FABBRICA, FUNZIONALI ALLA REALIZZAZIONE DEL PIANO DI SVILUPPO</t>
  </si>
  <si>
    <t>LICENZE E DIRITTI DI UTILIZZO DI TITOLI DI PROPRIETA' INDUSTRIALE E DI SOFTWARE</t>
  </si>
  <si>
    <t>TIME-SHEET SOCI</t>
  </si>
  <si>
    <t>La spesa per l’acquisizione di licenze d’uso di software da utilizzare esclusivamente per il Piano di sviluppo sarà determinata in base all’ammontare delle fatture o di altra documentazione ritenuta equipollente.
La spesa per l’acquisizione di brevetti e diritti di utilizzazione di opere dell’ingegno, purché siano funzionali alla realizzazione del Piano di sviluppo, sarà determinata in base all’ammontare delle fatture o di altra documentazione ritenuta equipollente. L’acquisizione dovrà avvenire da fonti esterne a prezzi di mercato, nell’ambito di operazioni effettuate alle normali condizioni di mercato e che non comportino elementi di collusione.
Per i beni immateriali il cui uso sia necessario ma non esclusivo per il Piano di sviluppo, la spesa relativa, da calcolare come indicato ai paragrafi precedenti, sarà ammessa a contributo in parte proporzionale all’uso effettivo nel Piano.</t>
  </si>
  <si>
    <t>Personale dipendente e distaccato</t>
  </si>
  <si>
    <t>Totale spese generali
(15% dei costi diretti)</t>
  </si>
  <si>
    <t xml:space="preserve">Fase di riferimento: </t>
  </si>
  <si>
    <t>COGNOME E NOME: ____________________________________Mese di riferimento_________________</t>
  </si>
  <si>
    <t>Tipologia dei costi diretti</t>
  </si>
  <si>
    <t>Cognome e nome del socio</t>
  </si>
  <si>
    <t>Cognome e nome del dipendente</t>
  </si>
  <si>
    <t>Cognome e nome del collaboratore</t>
  </si>
  <si>
    <t>Tot.Ore</t>
  </si>
  <si>
    <t>07.23 = Costi forfettizzati e spese generali</t>
  </si>
  <si>
    <t>07.23 = Prestazione dei soci</t>
  </si>
  <si>
    <t>07.24 = Licenze e diritti</t>
  </si>
  <si>
    <t>07.25 = Servizi di incubazione di impresa</t>
  </si>
  <si>
    <t>07.22 = Personale in collaborazione</t>
  </si>
  <si>
    <t>07.01.01 = Materiali per la ricerca e lo sviluppo</t>
  </si>
  <si>
    <t>Prestazioni di soci</t>
  </si>
  <si>
    <t xml:space="preserve">AVVISO SOSTEGNO ALLO SVILUPPO DELLE STARTUP INNOVATIVE
MODULISTICA PRESENTAZIONE DEGLI STATI DI AVANZAMENTO DEI PIANI DI SVILUPPO </t>
  </si>
  <si>
    <t>Il rendiconto si articola in un foglio di riepilogo e in diversi fogli relativi a ciascuna voce di spesa considerata ammissibile dall'Avviso "Sostegno allo sviluppo delle startup innovative".</t>
  </si>
  <si>
    <t>07.60 = Personale dipendente o distaccato</t>
  </si>
  <si>
    <t>07.62 = Quota ammortamento attrezzature e strumentazioni</t>
  </si>
  <si>
    <t>La documentazione di spesa dovrà riportare il codice CUP su tutti i documenti amministrativi e contabili, cartacei ed informatici, relativi al Piano di sviluppo.</t>
  </si>
  <si>
    <t>07.01.01</t>
  </si>
  <si>
    <t>07.21 = Consulenze specialistiche</t>
  </si>
  <si>
    <t xml:space="preserve">La spesa relativa alle consulenze specialistiche comprende le consulenze affidate a imprese e/o a persone fisiche in regime di attività autonoma e/o a organismi di ricerca, siano esse affidate a soggetti di Stati membri dell'Unione europea o extracomunitari.
La spesa relativa a consulenze specialistiche per la realizzazione del Piano di sviluppo affidate a soggetti di Stati non appartenenti all’Unione europea sarà ammessa a contributo con le percentuali normali di intervento soltanto qualora si dimostri l’impossibilità, nel breve periodo, di svolgerle nell’Unione europea. In caso contrario sarà ammessa a contributo con una percentuale di intervento che non può eccedere il 50% della percentuale ordinaria. 
Gli incarichi relativi alle consulenze specialistiche per la realizzazione del Piano di sviluppo dovranno risultare da apposita documentazione da cui sia possibile desumere le attività da svolgere, le modalità di esecuzione, la durata del servizio, l’importo. 
Sarà ammessa a contributo la spesa relativa alle consulenze specialistiche per la realizzazione del Piano di sviluppo affidate a imprese associate o collegate, che non dovrà superare il 20% del costo complessivo del Piano di sviluppo ammesso a contributo.
Le consulenze relative ad analisi e ricerche di mercato non sono ammesse a contributo.
Qualora non sia stato fatto per la presentazione della domanda, entro il primo anno di attività deve essere realizzato un assessment tecnologico o technology foresigh, ovvero una valutazione eseguita da un esperto esterno che certifichi che, in un futuro prevedibile, l’impresa svilupperà prodotti, servizi o processi nuovi o sensibilmente migliorati rispetto allo stato dell'arte nel settore interessato, che comportano un rischio di insuccesso tecnologico o industriale. Per esperto esterno si intende un soggetto, libero professionista o società, in posizione di indipendenza rispetto all’impresa che possa dimostrare di avere: almeno 5 anni di esperienza in assessment e foresight oppure almeno 5 anni di esperienza in gestione di startup, oppure almeno 5 anni di esperienza in gestione di incubatori/acceleratori di imprese.
La spesa relativa alle consulenze specialistiche  sarà determinata in base all’ammontare delle fatture al netto dell'I.V.A. o di altra documentazione ritenuta equipollente. 
</t>
  </si>
  <si>
    <t>07.60</t>
  </si>
  <si>
    <t>Sarà ammessa a contributo soltanto la spesa relativa al personale, dipendente o distaccato, del soggetto beneficiario impegnato nella sede operativa valdostana nella realizzazione del Piano di sviluppo, con esclusione delle attività di funzionalità organizzativa (es. personale amministrativo, addetti commerciali, …). Il costo del personale in lavoro agile sarà ammesso a finanziamento nei limiti del 20% del costo totale del personale ammesso a finanziamento per ciascuna Fase.
La spesa del personale deve essere esposta utilizzando l’unità di costi standard pari a 33 euro/ora, la cui quantificazione è stata determinata con PD n. 2417 del 07/05/2025. 
Le ore rendicontabili sono quelle ordinarie, al netto di eventuali straordinari, nella misura massima di 1.720 all’anno per ogni dipendente.</t>
  </si>
  <si>
    <t>07.22</t>
  </si>
  <si>
    <t>07.62</t>
  </si>
  <si>
    <t>07.24</t>
  </si>
  <si>
    <t>07.25</t>
  </si>
  <si>
    <t>DIPENDENTE 1</t>
  </si>
  <si>
    <t>Lettera incarico</t>
  </si>
  <si>
    <t>DIPENDENTE 2</t>
  </si>
  <si>
    <t>DIPENDENTE 3</t>
  </si>
  <si>
    <t>DIPENDENTE 4</t>
  </si>
  <si>
    <t>Estratto conto o DSAN con cui ciascun dipendente dichiara di essere stato pagato</t>
  </si>
  <si>
    <t>CV datati e firmati</t>
  </si>
  <si>
    <t>Timesheet di ciascun mese di attività</t>
  </si>
  <si>
    <t>LUL relativi ai mesi rendicontati</t>
  </si>
  <si>
    <t>PERSONALE DIPENDENTE O DISTACCATO NELLA SEDE OPERATIVA VALDOSTANA</t>
  </si>
  <si>
    <t>VERIFICARE CHE SU SISPREG SIANO STATI CARICATI I SEGUENTI DOCUMENTI:</t>
  </si>
  <si>
    <t>COLLABORATORE 1</t>
  </si>
  <si>
    <t>COLLABORATORE 2</t>
  </si>
  <si>
    <t>COLLABORATORE 3</t>
  </si>
  <si>
    <t>COLLABORATORE 4</t>
  </si>
  <si>
    <t>Al rendiconto devono essere allegati:
-  i documenti di spesa (indicati nelle linee guida alla rendicontazione);
-  la relazione tecnica illustrante le modalità di attuazione dell'intervento, l'avvenuta realizzazione dello stesso e i risultati conseguiti.</t>
  </si>
  <si>
    <r>
      <t xml:space="preserve">Quote di ammortamento di impianti, macchinari e attrezzature tecnologici </t>
    </r>
    <r>
      <rPr>
        <b/>
        <sz val="10"/>
        <rFont val="Roboto"/>
      </rPr>
      <t>nuovi</t>
    </r>
    <r>
      <rPr>
        <sz val="10"/>
        <rFont val="Roboto"/>
      </rPr>
      <t xml:space="preserve"> di fabbrica, funzionali alla realizzazione del piano di sviluppo</t>
    </r>
  </si>
  <si>
    <r>
      <t>Spese generali (15% della spesa complessiva ammessa a contributo per il</t>
    </r>
    <r>
      <rPr>
        <b/>
        <sz val="10"/>
        <rFont val="Roboto"/>
      </rPr>
      <t xml:space="preserve"> personale dipendente e in collaborazione </t>
    </r>
    <r>
      <rPr>
        <sz val="10"/>
        <rFont val="Roboto"/>
      </rPr>
      <t xml:space="preserve">impegnato nella realizzazione del Piano di sviluppo - costi diretti ) </t>
    </r>
  </si>
  <si>
    <t>Unità di costi standard  € 33</t>
  </si>
  <si>
    <t>…</t>
  </si>
  <si>
    <t>TIME-SHEET PERSONALE DIPENDENTE O DISTACCATO NELLA SEDE OPERATIVA VALDOSTANA</t>
  </si>
  <si>
    <r>
      <t xml:space="preserve">Sarà ammessa a contributo soltanto la spesa relativa al personale con contratti di collaborazione con il soggetto beneficiario impegnato, nella sede operativa valdostana, nella realizzazione del Piano di sviluppo, con esclusione delle attività di funzionalità organizzativa. </t>
    </r>
    <r>
      <rPr>
        <b/>
        <sz val="10"/>
        <rFont val="Roboto"/>
      </rPr>
      <t>Il costo del personale in lavoro agile sarà ammesso a finanziamento nei limiti del 20% del costo totale del personale ammesso a finanziamento per ciascuna Fase.</t>
    </r>
    <r>
      <rPr>
        <sz val="10"/>
        <rFont val="Roboto"/>
      </rPr>
      <t xml:space="preserve">
La spesa del personale in collaborazione deve essere esposta utilizzando l’unità di costi standard pari a 33 euro/ora, la cui quantificazione è stata determinata con PD n 2417 del 07/05/2025. 
Il contratto dovrà contenere l’indicazione della durata dell’incarico, della remunerazione e di eventuali maggiorazioni per diarie e spese, delle attività da svolgere e delle modalità di esecuzione.</t>
    </r>
  </si>
  <si>
    <t>Data fine periodo di rendicontazione</t>
  </si>
  <si>
    <t>Quota imputata al progetto</t>
  </si>
  <si>
    <t>Mesi da considerare</t>
  </si>
  <si>
    <t>Durata amm.to in anni</t>
  </si>
  <si>
    <t>Durata amm.to in mesi</t>
  </si>
  <si>
    <t>% amm.to annuo</t>
  </si>
  <si>
    <t>Amm.to annuo</t>
  </si>
  <si>
    <r>
      <t xml:space="preserve">Costo sostenuto </t>
    </r>
    <r>
      <rPr>
        <b/>
        <u/>
        <sz val="9"/>
        <rFont val="Roboto"/>
      </rPr>
      <t>al netto dell'IVA</t>
    </r>
  </si>
  <si>
    <t>ALIMENTARE LE CELLE DI COLORE GIALLO</t>
  </si>
  <si>
    <t>Unità di costi standard € 33</t>
  </si>
  <si>
    <r>
      <t xml:space="preserve">Sarà ammessa a contributo la spesa relativa alla collaborazione dei soci che sono stati impegnati nella sede operativa valdostana nella realizzazione del Piano di sviluppo, nel caso in cui la professionalità dei soci sia coerente con la tematica oggetto della prestazione.
Le ore rendicontabili sono al massimo 1.720 all’anno per ogni socio.
Sarà ammessa a contributo la spesa per consulenze esterne svolte da persone fisiche, in regime di attività autonoma, che detengano, anche in forma indiretta, partecipazioni qualificate al capitale sociale della società beneficiaria, purché la decisione di affidare il servizio, debitamente motivata, sia presa con l’astensione dei soci medesimi e la professionalità degli stessi sia coerente con la tematica oggetto del servizio. 
</t>
    </r>
    <r>
      <rPr>
        <b/>
        <sz val="10"/>
        <rFont val="Roboto"/>
      </rPr>
      <t>In entrambi i casi, il limite complessivo di spesa ammessa a contributo per le prestazioni dei soci non potrà superare il 20% del costo complessivo del progetto.</t>
    </r>
    <r>
      <rPr>
        <sz val="10"/>
        <rFont val="Roboto"/>
      </rPr>
      <t xml:space="preserve">
In relazione all’incarico, devono essere indicate le competenze, le attività da svolgersi, il periodo in cui le stesse devono essere svolte, l’impegno massimo previsto sul progetto (espresso in ore/uomo) e il compenso.
</t>
    </r>
  </si>
  <si>
    <t>SOCIO 1</t>
  </si>
  <si>
    <t>SOCIO 2</t>
  </si>
  <si>
    <t>SOCIO 3</t>
  </si>
  <si>
    <t>SOCIO 4</t>
  </si>
  <si>
    <t>Delibera conferimento incarico/ autocertificazione</t>
  </si>
  <si>
    <t>MATERIALE 1</t>
  </si>
  <si>
    <t>MATERIALE 2</t>
  </si>
  <si>
    <t>MATERIALE 3</t>
  </si>
  <si>
    <t>MATERIALE 4</t>
  </si>
  <si>
    <t>Fattura in xml</t>
  </si>
  <si>
    <t>Documento di trasporto</t>
  </si>
  <si>
    <t>Eventuale verbale di collaudo/ accettazione</t>
  </si>
  <si>
    <t>Copia del c/c da cui si evinca il pagamento</t>
  </si>
  <si>
    <t>In caso di utilizzo parziale, dichiarazione del responsabile che giustifichi la percentuale di utilizzo</t>
  </si>
  <si>
    <t>STRUMENTAZIONE 1</t>
  </si>
  <si>
    <t>STRUMENTAZIONE 2</t>
  </si>
  <si>
    <t>STRUMENTAZIONE 3</t>
  </si>
  <si>
    <t>STRUMENTAZIONE 4</t>
  </si>
  <si>
    <r>
      <t xml:space="preserve">Fattura in xml </t>
    </r>
    <r>
      <rPr>
        <u/>
        <sz val="10"/>
        <rFont val="Roboto"/>
      </rPr>
      <t>con evidenza del CUP</t>
    </r>
  </si>
  <si>
    <r>
      <t xml:space="preserve">Importo imputato al progetto </t>
    </r>
    <r>
      <rPr>
        <b/>
        <u/>
        <sz val="9"/>
        <rFont val="Roboto"/>
      </rPr>
      <t>iva esclusa</t>
    </r>
  </si>
  <si>
    <r>
      <t xml:space="preserve">Sarà ammessa a contributo la spesa per l’acquisto di materiali (materie prime, componenti, semilavorati, materiali di consumo specifico) impiegati esclusivamente per la realizzazione del Piano di sviluppo </t>
    </r>
    <r>
      <rPr>
        <b/>
        <sz val="10"/>
        <rFont val="Roboto"/>
      </rPr>
      <t>al netto dell'IVA.</t>
    </r>
    <r>
      <rPr>
        <sz val="10"/>
        <rFont val="Roboto"/>
      </rPr>
      <t xml:space="preserve">
Non sarà ammessa a contributo la spesa relativa a prelievi di materiale da magazzino.
Dovrà essere prodotta idonea documentazione che evidenzi l’utilizzo del materiale presso la sede operativa valdostana.
La spesa dovrà essere documentata mediante fatture.
</t>
    </r>
  </si>
  <si>
    <t>Consulenze specialistiche (Stati appartenenti alla UE)</t>
  </si>
  <si>
    <t>Consulenze specialistiche (Stati non appartenenti alla UE)</t>
  </si>
  <si>
    <t>CONSULENZA 1</t>
  </si>
  <si>
    <t>CONSULENZA 2</t>
  </si>
  <si>
    <t>CONSULENZA 3</t>
  </si>
  <si>
    <t>CONSULENZA 4</t>
  </si>
  <si>
    <t>CONSULENZA 5</t>
  </si>
  <si>
    <t>% Attribuita</t>
  </si>
  <si>
    <t>Copia dei contratti stipulati o lettera di incarico</t>
  </si>
  <si>
    <t>CV datato e firmato o brochure della società</t>
  </si>
  <si>
    <t xml:space="preserve">Fattura in xml / parcella con evidenza del CUP </t>
  </si>
  <si>
    <t>Relazione predisposta dal consulente</t>
  </si>
  <si>
    <t>LICENZA 1</t>
  </si>
  <si>
    <t>LICENZA 2</t>
  </si>
  <si>
    <t>LICENZA 3</t>
  </si>
  <si>
    <t>LICENZA 4</t>
  </si>
  <si>
    <t>Copia del contratto relativo alle licenze e/o diritti di utilizzo di titoli della proprietà industriale</t>
  </si>
  <si>
    <t>Documentazione che attesti l’acquisizione di brevetti o beni immateriali da fonti esterne a prezzi di mercato</t>
  </si>
  <si>
    <t xml:space="preserve">Fattura in xml con evidenza del CUP </t>
  </si>
  <si>
    <r>
      <t xml:space="preserve">Le spese relative al contratto di prestazione di servizi per l’insediamento negli incubatori di impresa di Aosta e di Pont-Saint-Martin dovranno essere documentate mediante fatture, </t>
    </r>
    <r>
      <rPr>
        <b/>
        <sz val="10"/>
        <rFont val="Roboto"/>
      </rPr>
      <t>al netto di eventuali contributi pubblici</t>
    </r>
    <r>
      <rPr>
        <sz val="10"/>
        <rFont val="Roboto"/>
      </rPr>
      <t>.</t>
    </r>
  </si>
  <si>
    <t>FATTURA CANONI 1</t>
  </si>
  <si>
    <t>FATTURA CANONI 2</t>
  </si>
  <si>
    <t>FATTURA CANONI 3</t>
  </si>
  <si>
    <t>FATTURA CANONI 4</t>
  </si>
  <si>
    <t>Copia del contratto di locazione</t>
  </si>
  <si>
    <t>Piano finanziario approvato</t>
  </si>
  <si>
    <t>Costi rendicontati</t>
  </si>
  <si>
    <t>Costi rendicontati nella Fase precedente</t>
  </si>
  <si>
    <r>
      <t xml:space="preserve">Sarà ammessa a contributo la spesa per l’acquisizione delle attrezzature e delle strumentazioni installate nella sede operativa valdostana, determinate secondo i seguenti criteri:
- </t>
    </r>
    <r>
      <rPr>
        <u/>
        <sz val="10"/>
        <rFont val="Roboto"/>
      </rPr>
      <t>attrezzature e strumentazioni nuove da utilizzare esclusivamente per il Piano di sviluppo:</t>
    </r>
    <r>
      <rPr>
        <sz val="10"/>
        <rFont val="Roboto"/>
      </rPr>
      <t xml:space="preserve"> in base all’ammontare della fattura, compresi oneri accessori capitalizzati con il bene, con esclusione di qualsiasi ricarico per spese generali, rapportato al periodo di utilizzo rispetto al periodo di ammortamento del bene risultante dal registro cespiti; 
- </t>
    </r>
    <r>
      <rPr>
        <u/>
        <sz val="10"/>
        <rFont val="Roboto"/>
      </rPr>
      <t>attrezzature e strumentazioni nuove il cui uso sia necessario ma non esclusivo per il Piano di sviluppo:</t>
    </r>
    <r>
      <rPr>
        <sz val="10"/>
        <rFont val="Roboto"/>
      </rPr>
      <t xml:space="preserve"> in base all’ammontare della fattura, compresi oneri accessori capitalizzati con il bene, con esclusione di qualsiasi ricarico per spese generali, rapportato al periodo di utilizzo rispetto al periodo di ammortamento del bene risultante dal registro cespiti e in parte proporzionale all’uso effettivo per il Piano.
Sarà ammessa a contributo la spesa per l’acquisto di attrezzature e strumentazioni di costo unitario non superiore al limite indicato all’art. 102, comma 5 del TUIR - Testo Unico delle Imposte sui Redditi, ovvero a</t>
    </r>
    <r>
      <rPr>
        <b/>
        <sz val="10"/>
        <rFont val="Roboto"/>
      </rPr>
      <t xml:space="preserve"> euro 516,46</t>
    </r>
    <r>
      <rPr>
        <sz val="10"/>
        <rFont val="Roboto"/>
      </rPr>
      <t>, qualora le stesse abbiano autonomia funzionale e risultino iscritte nel registro dei beni ammortizzabili.
Non sarà ammessa a contributo la spesa relativa:
- all’acquisto di impianti generali, mobili e arredi, anche se collegati con il Piano di sviluppo;
- all’acquisto di attrezzature e di strumenti mediante lo strumento della locazione finanziaria;
- ad attrezzature e strumentazioni già esistenti nell’azienda alla data di decorrenza dell’ammissibilità dei costi.</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</si>
</sst>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0.00\ &quot;€&quot;;\-#,##0.00\ &quot;€&quot;"/>
    <numFmt numFmtId="44" formatCode="_-* #,##0.00\ &quot;€&quot;_-;\-* #,##0.00\ &quot;€&quot;_-;_-* &quot;-&quot;??\ &quot;€&quot;_-;_-@_-"/>
    <numFmt numFmtId="164" formatCode="_-* #,##0.00_-;\-* #,##0.00_-;_-* &quot;-&quot;??_-;_-@_-"/>
    <numFmt numFmtId="165" formatCode="&quot;€&quot;\ #,##0.00;\-&quot;€&quot;\ #,##0.00"/>
    <numFmt numFmtId="166" formatCode="_-&quot;€&quot;\ * #,##0.00_-;\-&quot;€&quot;\ * #,##0.00_-;_-&quot;€&quot;\ * &quot;-&quot;??_-;_-@_-"/>
    <numFmt numFmtId="167" formatCode="[$-410]mmm\-yy;@"/>
    <numFmt numFmtId="168" formatCode="_-[$€]\ * #,##0.00_-;\-[$€]\ * #,##0.00_-;_-[$€]\ * &quot;-&quot;??_-;_-@_-"/>
    <numFmt numFmtId="169" formatCode="&quot;L.&quot;\ #,##0;[Red]\-&quot;L.&quot;\ #,##0"/>
  </numFmts>
  <fonts count="24">
    <font>
      <sz val="10"/>
      <name val="Arial"/>
    </font>
    <font>
      <sz val="10"/>
      <name val="Arial"/>
      <family val="2"/>
    </font>
    <font>
      <sz val="10"/>
      <name val="Arial"/>
      <family val="2"/>
    </font>
    <font>
      <sz val="10"/>
      <name val="Helv"/>
    </font>
    <font>
      <sz val="10"/>
      <name val="MS Sans Serif"/>
      <family val="2"/>
    </font>
    <font>
      <sz val="8"/>
      <name val="Arial"/>
      <family val="2"/>
    </font>
    <font>
      <sz val="8"/>
      <name val="Arial"/>
      <family val="2"/>
    </font>
    <font>
      <sz val="10"/>
      <name val="Roboto"/>
    </font>
    <font>
      <sz val="9"/>
      <name val="Roboto"/>
    </font>
    <font>
      <b/>
      <sz val="14"/>
      <name val="Roboto"/>
    </font>
    <font>
      <sz val="14"/>
      <name val="Roboto"/>
    </font>
    <font>
      <sz val="10"/>
      <color rgb="FF000000"/>
      <name val="Roboto"/>
    </font>
    <font>
      <b/>
      <sz val="9"/>
      <name val="Roboto"/>
    </font>
    <font>
      <b/>
      <sz val="10"/>
      <name val="Roboto"/>
    </font>
    <font>
      <sz val="9"/>
      <color rgb="FFFF0000"/>
      <name val="Roboto"/>
    </font>
    <font>
      <sz val="11"/>
      <color rgb="FF000000"/>
      <name val="Roboto"/>
    </font>
    <font>
      <sz val="12"/>
      <name val="Roboto"/>
    </font>
    <font>
      <b/>
      <sz val="12"/>
      <name val="Roboto"/>
    </font>
    <font>
      <b/>
      <sz val="11"/>
      <color theme="1"/>
      <name val="Roboto"/>
    </font>
    <font>
      <sz val="11"/>
      <color theme="1"/>
      <name val="Roboto"/>
    </font>
    <font>
      <sz val="10"/>
      <name val="Arial"/>
      <family val="2"/>
    </font>
    <font>
      <u/>
      <sz val="10"/>
      <name val="Roboto"/>
    </font>
    <font>
      <b/>
      <u/>
      <sz val="9"/>
      <name val="Roboto"/>
    </font>
    <font>
      <b/>
      <sz val="12"/>
      <color rgb="FFFF0000"/>
      <name val="Roboto"/>
    </font>
  </fonts>
  <fills count="5">
    <fill>
      <patternFill patternType="none"/>
    </fill>
    <fill>
      <patternFill patternType="gray125"/>
    </fill>
    <fill>
      <patternFill patternType="solid">
        <fgColor rgb="FFFFFFFF"/>
        <bgColor rgb="FF000000"/>
      </patternFill>
    </fill>
    <fill>
      <patternFill patternType="solid">
        <fgColor rgb="FF92D050"/>
        <bgColor indexed="64"/>
      </patternFill>
    </fill>
    <fill>
      <patternFill patternType="solid">
        <fgColor rgb="FFFFFFCC"/>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s>
  <cellStyleXfs count="10">
    <xf numFmtId="0" fontId="0" fillId="0" borderId="0"/>
    <xf numFmtId="38" fontId="4" fillId="0" borderId="0" applyFont="0" applyFill="0" applyBorder="0" applyAlignment="0" applyProtection="0"/>
    <xf numFmtId="169" fontId="4" fillId="0" borderId="0" applyFont="0" applyFill="0" applyBorder="0" applyAlignment="0" applyProtection="0"/>
    <xf numFmtId="168" fontId="2" fillId="0" borderId="0" applyFont="0" applyFill="0" applyBorder="0" applyAlignment="0" applyProtection="0"/>
    <xf numFmtId="164" fontId="1" fillId="0" borderId="0" applyFont="0" applyFill="0" applyBorder="0" applyAlignment="0" applyProtection="0"/>
    <xf numFmtId="38" fontId="3" fillId="0" borderId="0" applyFont="0" applyFill="0" applyBorder="0" applyAlignment="0" applyProtection="0"/>
    <xf numFmtId="0" fontId="2" fillId="0" borderId="0"/>
    <xf numFmtId="166" fontId="1" fillId="0" borderId="0" applyFont="0" applyFill="0" applyBorder="0" applyAlignment="0" applyProtection="0"/>
    <xf numFmtId="169" fontId="3" fillId="0" borderId="0" applyFont="0" applyFill="0" applyBorder="0" applyAlignment="0" applyProtection="0"/>
    <xf numFmtId="9" fontId="20" fillId="0" borderId="0" applyFont="0" applyFill="0" applyBorder="0" applyAlignment="0" applyProtection="0"/>
  </cellStyleXfs>
  <cellXfs count="173">
    <xf numFmtId="0" fontId="0" fillId="0" borderId="0" xfId="0"/>
    <xf numFmtId="0" fontId="8" fillId="0" borderId="0" xfId="0" applyFont="1" applyProtection="1">
      <protection locked="0"/>
    </xf>
    <xf numFmtId="0" fontId="7" fillId="0" borderId="0" xfId="0" applyFont="1" applyAlignment="1">
      <alignment vertical="center"/>
    </xf>
    <xf numFmtId="0" fontId="9" fillId="0" borderId="0" xfId="0" applyFont="1" applyAlignment="1">
      <alignment horizontal="center" vertical="center"/>
    </xf>
    <xf numFmtId="0" fontId="10" fillId="0" borderId="0" xfId="0" applyFont="1"/>
    <xf numFmtId="0" fontId="8" fillId="0" borderId="0" xfId="0" applyFont="1" applyAlignment="1">
      <alignment horizontal="justify" vertical="center"/>
    </xf>
    <xf numFmtId="0" fontId="7" fillId="0" borderId="0" xfId="0" applyFont="1"/>
    <xf numFmtId="0" fontId="8" fillId="0" borderId="0" xfId="0" applyFont="1" applyAlignment="1">
      <alignment horizontal="left" vertical="center" wrapText="1"/>
    </xf>
    <xf numFmtId="0" fontId="11" fillId="0" borderId="0" xfId="0" applyFont="1"/>
    <xf numFmtId="0" fontId="13" fillId="0" borderId="0" xfId="0" applyFont="1" applyAlignment="1">
      <alignment vertical="center"/>
    </xf>
    <xf numFmtId="0" fontId="12" fillId="0" borderId="1" xfId="6" applyFont="1" applyBorder="1" applyAlignment="1">
      <alignment vertical="center" wrapText="1"/>
    </xf>
    <xf numFmtId="0" fontId="7" fillId="0" borderId="20" xfId="0" applyFont="1" applyBorder="1" applyAlignment="1">
      <alignment horizontal="center" vertical="center" wrapText="1"/>
    </xf>
    <xf numFmtId="1" fontId="8" fillId="0" borderId="1" xfId="6" applyNumberFormat="1" applyFont="1" applyBorder="1" applyAlignment="1" applyProtection="1">
      <alignment horizontal="left" vertical="center"/>
      <protection locked="0"/>
    </xf>
    <xf numFmtId="166" fontId="8" fillId="0" borderId="1" xfId="6" applyNumberFormat="1" applyFont="1" applyBorder="1" applyAlignment="1" applyProtection="1">
      <alignment horizontal="right" vertical="center"/>
      <protection locked="0"/>
    </xf>
    <xf numFmtId="0" fontId="15" fillId="0" borderId="0" xfId="0" applyFont="1"/>
    <xf numFmtId="0" fontId="7" fillId="0" borderId="1" xfId="0" applyFont="1" applyBorder="1"/>
    <xf numFmtId="0" fontId="11" fillId="0" borderId="1" xfId="0" applyFont="1" applyBorder="1">
      <extLst>
        <ext xmlns:xfpb="http://schemas.microsoft.com/office/spreadsheetml/2022/featurepropertybag" uri="{C7286773-470A-42A8-94C5-96B5CB345126}">
          <xfpb:xfComplement i="0"/>
        </ext>
      </extLst>
    </xf>
    <xf numFmtId="166" fontId="12" fillId="0" borderId="1" xfId="3" quotePrefix="1" applyNumberFormat="1" applyFont="1" applyFill="1" applyBorder="1" applyAlignment="1">
      <alignment horizontal="right" vertical="center"/>
    </xf>
    <xf numFmtId="0" fontId="7" fillId="0" borderId="0" xfId="0" applyFont="1" applyAlignment="1">
      <alignment vertical="top"/>
    </xf>
    <xf numFmtId="0" fontId="7" fillId="0" borderId="0" xfId="0" applyFont="1" applyAlignment="1">
      <alignment vertical="top" wrapText="1"/>
    </xf>
    <xf numFmtId="0" fontId="8" fillId="0" borderId="0" xfId="0" applyFont="1"/>
    <xf numFmtId="0" fontId="17" fillId="3" borderId="0" xfId="0" applyFont="1" applyFill="1" applyAlignment="1">
      <alignment horizontal="center" vertical="center" wrapText="1"/>
    </xf>
    <xf numFmtId="0" fontId="9" fillId="0" borderId="0" xfId="0" applyFont="1" applyProtection="1">
      <protection locked="0"/>
    </xf>
    <xf numFmtId="0" fontId="17" fillId="0" borderId="0" xfId="0" applyFont="1" applyAlignment="1">
      <alignment horizontal="center" vertical="center"/>
    </xf>
    <xf numFmtId="0" fontId="9" fillId="0" borderId="0" xfId="0" applyFont="1" applyAlignment="1" applyProtection="1">
      <alignment horizontal="justify" vertical="center"/>
      <protection locked="0"/>
    </xf>
    <xf numFmtId="0" fontId="8" fillId="0" borderId="0" xfId="0" applyFont="1" applyAlignment="1" applyProtection="1">
      <alignment horizontal="justify" vertical="center" wrapText="1"/>
      <protection locked="0"/>
    </xf>
    <xf numFmtId="0" fontId="8" fillId="0" borderId="0" xfId="0" applyFont="1" applyAlignment="1" applyProtection="1">
      <alignment horizontal="justify" vertical="top" wrapText="1"/>
      <protection locked="0"/>
    </xf>
    <xf numFmtId="0" fontId="12"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5" fontId="8" fillId="0" borderId="1" xfId="0" applyNumberFormat="1" applyFont="1" applyBorder="1" applyAlignment="1">
      <alignment horizontal="right" vertical="center" wrapText="1"/>
    </xf>
    <xf numFmtId="165" fontId="12" fillId="0" borderId="4" xfId="0" applyNumberFormat="1" applyFont="1" applyBorder="1" applyAlignment="1">
      <alignment horizontal="right" vertical="center" wrapText="1"/>
    </xf>
    <xf numFmtId="0" fontId="9" fillId="0" borderId="0" xfId="0" applyFont="1" applyAlignment="1">
      <alignment vertical="center"/>
    </xf>
    <xf numFmtId="0" fontId="12" fillId="0" borderId="2" xfId="0" applyFont="1" applyBorder="1" applyAlignment="1">
      <alignment horizontal="center" vertical="center" wrapText="1"/>
    </xf>
    <xf numFmtId="3" fontId="8" fillId="0" borderId="1" xfId="0" applyNumberFormat="1" applyFont="1" applyBorder="1" applyAlignment="1">
      <alignment horizontal="justify" vertical="center" wrapText="1"/>
    </xf>
    <xf numFmtId="165" fontId="12" fillId="0" borderId="1" xfId="4" applyNumberFormat="1" applyFont="1" applyFill="1" applyBorder="1" applyAlignment="1">
      <alignment horizontal="right" vertical="center" wrapText="1"/>
    </xf>
    <xf numFmtId="0" fontId="18" fillId="0" borderId="0" xfId="0" applyFont="1" applyAlignment="1">
      <alignment horizontal="justify" vertical="center"/>
    </xf>
    <xf numFmtId="0" fontId="8" fillId="0" borderId="0" xfId="0" applyFont="1" applyAlignment="1">
      <alignment vertical="center" wrapText="1"/>
    </xf>
    <xf numFmtId="0" fontId="18" fillId="0" borderId="0" xfId="0" applyFont="1" applyAlignment="1">
      <alignment horizontal="center" vertical="center"/>
    </xf>
    <xf numFmtId="0" fontId="7" fillId="0" borderId="8" xfId="0" applyFont="1" applyBorder="1"/>
    <xf numFmtId="0" fontId="7" fillId="0" borderId="9" xfId="0" applyFont="1" applyBorder="1"/>
    <xf numFmtId="0" fontId="7" fillId="0" borderId="10" xfId="0" applyFont="1" applyBorder="1"/>
    <xf numFmtId="0" fontId="7" fillId="0" borderId="12" xfId="0" applyFont="1" applyBorder="1"/>
    <xf numFmtId="0" fontId="7" fillId="0" borderId="15" xfId="0" applyFont="1" applyBorder="1"/>
    <xf numFmtId="0" fontId="7" fillId="0" borderId="17" xfId="0" applyFont="1" applyBorder="1"/>
    <xf numFmtId="0" fontId="7" fillId="0" borderId="18" xfId="0" applyFont="1" applyBorder="1"/>
    <xf numFmtId="0" fontId="7" fillId="0" borderId="19" xfId="0" applyFont="1" applyBorder="1"/>
    <xf numFmtId="0" fontId="18" fillId="0" borderId="0" xfId="0" applyFont="1" applyAlignment="1">
      <alignment vertical="center"/>
    </xf>
    <xf numFmtId="0" fontId="19" fillId="0" borderId="0" xfId="0" applyFont="1" applyAlignment="1">
      <alignment vertical="top"/>
    </xf>
    <xf numFmtId="0" fontId="19" fillId="0" borderId="0" xfId="0" applyFont="1" applyAlignment="1">
      <alignment horizontal="left" vertical="center" indent="10"/>
    </xf>
    <xf numFmtId="0" fontId="19" fillId="0" borderId="0" xfId="0" applyFont="1" applyAlignment="1">
      <alignment horizontal="left" vertical="top"/>
    </xf>
    <xf numFmtId="0" fontId="7" fillId="0" borderId="0" xfId="0" applyFont="1" applyAlignment="1">
      <alignment horizontal="left"/>
    </xf>
    <xf numFmtId="0" fontId="8" fillId="0" borderId="3" xfId="0" applyFont="1" applyBorder="1" applyAlignment="1">
      <alignment horizontal="left" vertical="center" wrapText="1"/>
    </xf>
    <xf numFmtId="0" fontId="8" fillId="0" borderId="1" xfId="0" applyFont="1" applyBorder="1" applyAlignment="1">
      <alignment horizontal="justify" vertical="center" wrapText="1"/>
    </xf>
    <xf numFmtId="0" fontId="7" fillId="0" borderId="0" xfId="0" applyFont="1" applyAlignment="1">
      <alignment horizontal="left" vertical="top" wrapText="1"/>
    </xf>
    <xf numFmtId="165" fontId="8" fillId="0" borderId="1" xfId="4" applyNumberFormat="1" applyFont="1" applyBorder="1" applyAlignment="1">
      <alignment horizontal="right" vertical="center" wrapText="1"/>
    </xf>
    <xf numFmtId="165" fontId="8" fillId="0" borderId="1" xfId="4" applyNumberFormat="1" applyFont="1" applyBorder="1" applyAlignment="1">
      <alignment vertical="center" wrapText="1"/>
    </xf>
    <xf numFmtId="165" fontId="12" fillId="0" borderId="1" xfId="4" applyNumberFormat="1" applyFont="1" applyBorder="1" applyAlignment="1">
      <alignment vertical="center" wrapText="1"/>
    </xf>
    <xf numFmtId="0" fontId="16" fillId="0" borderId="0" xfId="0" applyFont="1" applyAlignment="1">
      <alignment vertical="top" wrapText="1"/>
    </xf>
    <xf numFmtId="165" fontId="8" fillId="0" borderId="1" xfId="4" applyNumberFormat="1" applyFont="1" applyFill="1" applyBorder="1" applyAlignment="1">
      <alignment vertical="center" wrapText="1"/>
    </xf>
    <xf numFmtId="165" fontId="8" fillId="0" borderId="1" xfId="4" applyNumberFormat="1" applyFont="1" applyBorder="1" applyAlignment="1">
      <alignment horizontal="justify" vertical="center" wrapText="1"/>
    </xf>
    <xf numFmtId="164" fontId="8" fillId="0" borderId="1" xfId="4" applyFont="1" applyFill="1" applyBorder="1" applyAlignment="1">
      <alignment horizontal="justify" vertical="center" wrapText="1"/>
    </xf>
    <xf numFmtId="165" fontId="12" fillId="0" borderId="1" xfId="4" applyNumberFormat="1" applyFont="1" applyFill="1" applyBorder="1" applyAlignment="1">
      <alignment vertical="center" wrapText="1"/>
    </xf>
    <xf numFmtId="0" fontId="8" fillId="0" borderId="3" xfId="0" applyFont="1" applyBorder="1" applyAlignment="1">
      <alignment horizontal="left" vertical="top" wrapText="1"/>
    </xf>
    <xf numFmtId="3" fontId="8" fillId="0" borderId="1" xfId="0" applyNumberFormat="1" applyFont="1" applyBorder="1" applyAlignment="1">
      <alignment horizontal="left" vertical="center" wrapText="1"/>
    </xf>
    <xf numFmtId="0" fontId="7" fillId="0" borderId="0" xfId="0" applyFont="1" applyAlignment="1">
      <alignment wrapText="1"/>
    </xf>
    <xf numFmtId="0" fontId="16" fillId="0" borderId="0" xfId="0" applyFont="1"/>
    <xf numFmtId="0" fontId="12" fillId="0" borderId="20" xfId="6" applyFont="1" applyBorder="1" applyAlignment="1">
      <alignment vertical="center" wrapText="1"/>
    </xf>
    <xf numFmtId="0" fontId="12" fillId="2" borderId="1" xfId="6" applyFont="1" applyFill="1" applyBorder="1" applyAlignment="1">
      <alignment vertical="center" wrapText="1"/>
    </xf>
    <xf numFmtId="0" fontId="12" fillId="2" borderId="20" xfId="6" applyFont="1" applyFill="1" applyBorder="1" applyAlignment="1">
      <alignment vertical="center" wrapText="1"/>
    </xf>
    <xf numFmtId="0" fontId="7" fillId="0" borderId="20" xfId="0" applyFont="1" applyBorder="1" applyAlignment="1">
      <alignment horizontal="center" vertical="center"/>
    </xf>
    <xf numFmtId="166" fontId="8" fillId="0" borderId="1" xfId="6" applyNumberFormat="1" applyFont="1" applyBorder="1" applyAlignment="1" applyProtection="1">
      <alignment vertical="center"/>
      <protection locked="0"/>
    </xf>
    <xf numFmtId="166" fontId="12" fillId="0" borderId="1" xfId="3" quotePrefix="1" applyNumberFormat="1" applyFont="1" applyFill="1" applyBorder="1" applyAlignment="1">
      <alignment vertical="center"/>
    </xf>
    <xf numFmtId="0" fontId="7" fillId="0" borderId="0" xfId="0" applyFont="1" applyAlignment="1">
      <alignment horizontal="justify" vertical="center"/>
    </xf>
    <xf numFmtId="0" fontId="13" fillId="0" borderId="1" xfId="0" applyFont="1" applyBorder="1" applyAlignment="1">
      <alignment horizontal="center" vertical="center" wrapText="1"/>
    </xf>
    <xf numFmtId="0" fontId="7" fillId="0" borderId="20"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wrapText="1"/>
      <protection locked="0"/>
    </xf>
    <xf numFmtId="0" fontId="7" fillId="0" borderId="20"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165" fontId="13" fillId="0" borderId="1" xfId="0" applyNumberFormat="1" applyFont="1" applyBorder="1" applyAlignment="1">
      <alignment horizontal="right" vertical="center" wrapText="1"/>
    </xf>
    <xf numFmtId="165" fontId="13" fillId="0" borderId="1" xfId="4" applyNumberFormat="1" applyFont="1" applyBorder="1" applyAlignment="1">
      <alignment horizontal="right" vertical="center" wrapText="1"/>
    </xf>
    <xf numFmtId="0" fontId="13" fillId="0" borderId="0" xfId="0" applyFont="1" applyAlignment="1">
      <alignment horizontal="justify" vertical="center"/>
    </xf>
    <xf numFmtId="166" fontId="8" fillId="0" borderId="1" xfId="7" applyFont="1" applyFill="1" applyBorder="1" applyAlignment="1" applyProtection="1">
      <alignment horizontal="right" vertical="center"/>
      <protection locked="0"/>
    </xf>
    <xf numFmtId="166" fontId="8" fillId="0" borderId="1" xfId="7" applyFont="1" applyBorder="1" applyAlignment="1" applyProtection="1">
      <alignment vertical="center"/>
      <protection locked="0"/>
    </xf>
    <xf numFmtId="0" fontId="7" fillId="0" borderId="1" xfId="0" applyFont="1" applyBorder="1" applyAlignment="1">
      <alignment horizontal="center"/>
    </xf>
    <xf numFmtId="0" fontId="12" fillId="0" borderId="2" xfId="0" applyFont="1" applyBorder="1" applyAlignment="1">
      <alignment vertical="center" wrapText="1"/>
    </xf>
    <xf numFmtId="0" fontId="12" fillId="0" borderId="5" xfId="0" applyFont="1" applyBorder="1" applyAlignment="1">
      <alignment vertical="center" wrapText="1"/>
    </xf>
    <xf numFmtId="0" fontId="12" fillId="0" borderId="4" xfId="0" applyFont="1" applyBorder="1" applyAlignment="1">
      <alignment vertical="center" wrapText="1"/>
    </xf>
    <xf numFmtId="164" fontId="8" fillId="0" borderId="4" xfId="4" applyFont="1" applyBorder="1" applyAlignment="1">
      <alignment horizontal="right" vertical="center" wrapText="1"/>
    </xf>
    <xf numFmtId="10" fontId="8" fillId="0" borderId="4" xfId="9" applyNumberFormat="1" applyFont="1" applyBorder="1" applyAlignment="1">
      <alignment horizontal="right"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166" fontId="8" fillId="4" borderId="4" xfId="7" applyFont="1" applyFill="1" applyBorder="1" applyAlignment="1">
      <alignment horizontal="right" vertical="center" wrapText="1"/>
    </xf>
    <xf numFmtId="9" fontId="8" fillId="4" borderId="4" xfId="9" applyFont="1" applyFill="1" applyBorder="1" applyAlignment="1">
      <alignment horizontal="right" vertical="center" wrapText="1"/>
    </xf>
    <xf numFmtId="164" fontId="8" fillId="4" borderId="4" xfId="4" applyFont="1" applyFill="1" applyBorder="1" applyAlignment="1">
      <alignment horizontal="right" vertical="center" wrapText="1"/>
    </xf>
    <xf numFmtId="0" fontId="8" fillId="4" borderId="4" xfId="0" applyFont="1" applyFill="1" applyBorder="1" applyAlignment="1">
      <alignment horizontal="center" vertical="center" wrapText="1"/>
    </xf>
    <xf numFmtId="165" fontId="8" fillId="4" borderId="4" xfId="0" applyNumberFormat="1" applyFont="1" applyFill="1" applyBorder="1" applyAlignment="1">
      <alignment horizontal="right" vertical="center" wrapText="1"/>
    </xf>
    <xf numFmtId="0" fontId="7" fillId="4" borderId="2" xfId="0" applyFont="1" applyFill="1" applyBorder="1" applyAlignment="1"/>
    <xf numFmtId="0" fontId="7" fillId="4" borderId="4" xfId="0" applyFont="1" applyFill="1" applyBorder="1" applyAlignment="1"/>
    <xf numFmtId="166" fontId="7" fillId="0" borderId="20" xfId="7" applyFont="1" applyBorder="1" applyAlignment="1">
      <alignment horizontal="right" vertical="center" wrapText="1"/>
    </xf>
    <xf numFmtId="166" fontId="7" fillId="0" borderId="1" xfId="7" applyFont="1" applyBorder="1" applyAlignment="1">
      <alignment horizontal="right" vertical="center" wrapText="1"/>
    </xf>
    <xf numFmtId="166" fontId="7" fillId="4" borderId="20" xfId="7" applyFont="1" applyFill="1" applyBorder="1" applyAlignment="1">
      <alignment horizontal="right" vertical="center" wrapText="1"/>
    </xf>
    <xf numFmtId="166" fontId="7" fillId="4" borderId="1" xfId="7" applyFont="1" applyFill="1" applyBorder="1" applyAlignment="1">
      <alignment horizontal="right" vertical="center" wrapText="1"/>
    </xf>
    <xf numFmtId="0" fontId="13" fillId="0" borderId="1" xfId="0" applyFont="1" applyFill="1" applyBorder="1" applyAlignment="1">
      <alignment horizontal="center" vertical="center" wrapText="1"/>
    </xf>
    <xf numFmtId="0" fontId="9" fillId="0" borderId="0" xfId="0" applyFont="1" applyAlignment="1">
      <alignment vertical="center" wrapText="1"/>
    </xf>
    <xf numFmtId="0" fontId="23" fillId="0" borderId="0" xfId="0" applyFont="1" applyAlignment="1">
      <alignment horizontal="left" vertical="center"/>
    </xf>
    <xf numFmtId="0" fontId="12" fillId="0" borderId="0" xfId="0" applyFont="1" applyProtection="1">
      <protection locked="0"/>
    </xf>
    <xf numFmtId="1" fontId="8" fillId="4" borderId="1" xfId="6" applyNumberFormat="1" applyFont="1" applyFill="1" applyBorder="1" applyAlignment="1" applyProtection="1">
      <alignment horizontal="left" vertical="center"/>
      <protection locked="0"/>
    </xf>
    <xf numFmtId="167" fontId="14" fillId="4" borderId="1" xfId="6" applyNumberFormat="1" applyFont="1" applyFill="1" applyBorder="1" applyAlignment="1" applyProtection="1">
      <alignment horizontal="left" vertical="center"/>
      <protection locked="0"/>
    </xf>
    <xf numFmtId="49" fontId="14" fillId="4" borderId="1" xfId="6" applyNumberFormat="1" applyFont="1" applyFill="1" applyBorder="1" applyAlignment="1" applyProtection="1">
      <alignment horizontal="left" vertical="center"/>
      <protection locked="0"/>
    </xf>
    <xf numFmtId="2" fontId="8" fillId="4" borderId="1" xfId="6" applyNumberFormat="1" applyFont="1" applyFill="1" applyBorder="1" applyAlignment="1" applyProtection="1">
      <alignment horizontal="right" vertical="center"/>
      <protection locked="0"/>
    </xf>
    <xf numFmtId="167" fontId="8" fillId="4" borderId="1" xfId="6" applyNumberFormat="1" applyFont="1" applyFill="1" applyBorder="1" applyAlignment="1" applyProtection="1">
      <alignment horizontal="left" vertical="center"/>
      <protection locked="0"/>
    </xf>
    <xf numFmtId="49" fontId="8" fillId="4" borderId="1" xfId="6" applyNumberFormat="1" applyFont="1" applyFill="1" applyBorder="1" applyAlignment="1" applyProtection="1">
      <alignment horizontal="left" vertical="center"/>
      <protection locked="0"/>
    </xf>
    <xf numFmtId="0" fontId="7" fillId="4" borderId="11" xfId="0" applyFont="1" applyFill="1" applyBorder="1"/>
    <xf numFmtId="0" fontId="7" fillId="4" borderId="14" xfId="0" applyFont="1" applyFill="1" applyBorder="1"/>
    <xf numFmtId="0" fontId="7" fillId="4" borderId="12" xfId="0" applyFont="1" applyFill="1" applyBorder="1"/>
    <xf numFmtId="0" fontId="7" fillId="4" borderId="13" xfId="0" applyFont="1" applyFill="1" applyBorder="1"/>
    <xf numFmtId="0" fontId="7" fillId="4" borderId="15" xfId="0" applyFont="1" applyFill="1" applyBorder="1"/>
    <xf numFmtId="0" fontId="7" fillId="4" borderId="16" xfId="0" applyFont="1" applyFill="1" applyBorder="1"/>
    <xf numFmtId="4" fontId="8" fillId="4" borderId="1" xfId="0" applyNumberFormat="1" applyFont="1" applyFill="1" applyBorder="1" applyAlignment="1">
      <alignment horizontal="right" vertical="center" wrapText="1"/>
    </xf>
    <xf numFmtId="0" fontId="7" fillId="4" borderId="0" xfId="0" applyFont="1" applyFill="1"/>
    <xf numFmtId="0" fontId="8" fillId="0" borderId="1" xfId="4" applyNumberFormat="1" applyFont="1" applyBorder="1" applyAlignment="1">
      <alignment horizontal="right" vertical="center" wrapText="1"/>
    </xf>
    <xf numFmtId="0" fontId="8" fillId="0" borderId="4" xfId="4" applyNumberFormat="1" applyFont="1" applyBorder="1" applyAlignment="1">
      <alignment horizontal="right" vertical="center" wrapText="1"/>
    </xf>
    <xf numFmtId="44" fontId="8" fillId="0" borderId="4" xfId="4" applyNumberFormat="1" applyFont="1" applyBorder="1" applyAlignment="1">
      <alignment horizontal="right" vertical="center" wrapText="1"/>
    </xf>
    <xf numFmtId="7" fontId="8" fillId="0" borderId="4" xfId="4" applyNumberFormat="1" applyFont="1" applyBorder="1" applyAlignment="1">
      <alignment horizontal="right" vertical="center" wrapText="1"/>
    </xf>
    <xf numFmtId="0" fontId="8" fillId="4" borderId="1" xfId="0" applyFont="1" applyFill="1" applyBorder="1" applyAlignment="1">
      <alignment vertical="center" wrapText="1"/>
    </xf>
    <xf numFmtId="165" fontId="8" fillId="4" borderId="1" xfId="4" applyNumberFormat="1" applyFont="1" applyFill="1" applyBorder="1" applyAlignment="1">
      <alignment vertical="center" wrapText="1"/>
    </xf>
    <xf numFmtId="14" fontId="8" fillId="4" borderId="2" xfId="0" applyNumberFormat="1" applyFont="1" applyFill="1" applyBorder="1" applyAlignment="1">
      <alignment horizontal="center" vertical="center" wrapText="1"/>
    </xf>
    <xf numFmtId="0" fontId="8" fillId="4" borderId="2" xfId="0" applyFont="1" applyFill="1" applyBorder="1" applyAlignment="1">
      <alignment horizontal="center" vertical="center" wrapText="1"/>
    </xf>
    <xf numFmtId="165" fontId="8" fillId="4" borderId="1" xfId="4" applyNumberFormat="1" applyFont="1" applyFill="1" applyBorder="1" applyAlignment="1">
      <alignment horizontal="right" vertical="center" wrapText="1"/>
    </xf>
    <xf numFmtId="9" fontId="8" fillId="4" borderId="1" xfId="4" applyNumberFormat="1" applyFont="1" applyFill="1" applyBorder="1" applyAlignment="1">
      <alignment horizontal="right"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13"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2" xfId="0" applyFont="1" applyBorder="1" applyAlignment="1">
      <alignment horizontal="right" vertical="center" wrapText="1"/>
    </xf>
    <xf numFmtId="0" fontId="13" fillId="0" borderId="4" xfId="0" applyFont="1" applyBorder="1" applyAlignment="1">
      <alignment horizontal="right" vertical="center" wrapText="1"/>
    </xf>
    <xf numFmtId="0" fontId="7" fillId="4" borderId="2" xfId="0"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5" xfId="0" applyFont="1" applyBorder="1" applyAlignment="1">
      <alignment horizontal="left" vertical="center" wrapText="1"/>
    </xf>
    <xf numFmtId="0" fontId="12" fillId="0" borderId="2" xfId="6" applyFont="1" applyBorder="1" applyAlignment="1">
      <alignment horizontal="center" vertical="center" wrapText="1"/>
    </xf>
    <xf numFmtId="0" fontId="12" fillId="0" borderId="5" xfId="6" applyFont="1" applyBorder="1" applyAlignment="1">
      <alignment horizontal="center" vertical="center" wrapText="1"/>
    </xf>
    <xf numFmtId="0" fontId="12" fillId="0" borderId="4" xfId="6" applyFont="1" applyBorder="1" applyAlignment="1">
      <alignment horizontal="center" vertical="center" wrapText="1"/>
    </xf>
    <xf numFmtId="0" fontId="7" fillId="0" borderId="0" xfId="0" applyFont="1" applyAlignment="1">
      <alignment horizontal="justify" vertical="top" wrapText="1"/>
    </xf>
    <xf numFmtId="0" fontId="8" fillId="4" borderId="6"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21"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4" xfId="0" applyFont="1" applyFill="1" applyBorder="1" applyAlignment="1">
      <alignment horizontal="left" vertical="center" wrapText="1"/>
    </xf>
    <xf numFmtId="2" fontId="12" fillId="0" borderId="2" xfId="6" applyNumberFormat="1" applyFont="1" applyBorder="1" applyAlignment="1" applyProtection="1">
      <alignment horizontal="right" vertical="center"/>
      <protection locked="0"/>
    </xf>
    <xf numFmtId="2" fontId="12" fillId="0" borderId="5" xfId="6" applyNumberFormat="1" applyFont="1" applyBorder="1" applyAlignment="1" applyProtection="1">
      <alignment horizontal="right" vertical="center"/>
      <protection locked="0"/>
    </xf>
    <xf numFmtId="2" fontId="12" fillId="0" borderId="4" xfId="6" applyNumberFormat="1" applyFont="1" applyBorder="1" applyAlignment="1" applyProtection="1">
      <alignment horizontal="right" vertical="center"/>
      <protection locked="0"/>
    </xf>
    <xf numFmtId="0" fontId="18" fillId="0" borderId="25" xfId="0" applyFont="1" applyBorder="1" applyAlignment="1">
      <alignment horizontal="left" vertical="center"/>
    </xf>
    <xf numFmtId="0" fontId="12" fillId="0" borderId="25" xfId="0" applyFont="1" applyBorder="1" applyAlignment="1">
      <alignment horizontal="left" vertical="center"/>
    </xf>
    <xf numFmtId="0" fontId="12" fillId="0" borderId="6" xfId="0" applyFont="1" applyBorder="1" applyAlignment="1">
      <alignment horizontal="right" vertical="center" wrapText="1"/>
    </xf>
    <xf numFmtId="0" fontId="12" fillId="0" borderId="7" xfId="0" applyFont="1" applyBorder="1" applyAlignment="1">
      <alignment horizontal="right" vertical="center" wrapText="1"/>
    </xf>
    <xf numFmtId="0" fontId="12" fillId="0" borderId="21" xfId="0" applyFont="1" applyBorder="1" applyAlignment="1">
      <alignment horizontal="right" vertical="center" wrapText="1"/>
    </xf>
    <xf numFmtId="0" fontId="12" fillId="0" borderId="2" xfId="0" applyFont="1" applyBorder="1" applyAlignment="1">
      <alignment horizontal="right" vertical="center" wrapText="1"/>
    </xf>
    <xf numFmtId="0" fontId="12" fillId="0" borderId="5" xfId="0" applyFont="1" applyBorder="1" applyAlignment="1">
      <alignment horizontal="right" vertical="center" wrapText="1"/>
    </xf>
    <xf numFmtId="0" fontId="12" fillId="0" borderId="4" xfId="0" applyFont="1" applyBorder="1" applyAlignment="1">
      <alignment horizontal="right" vertical="center" wrapText="1"/>
    </xf>
    <xf numFmtId="0" fontId="13" fillId="0" borderId="0" xfId="0" applyFont="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left" vertical="top" wrapText="1"/>
    </xf>
    <xf numFmtId="0" fontId="9" fillId="0" borderId="0" xfId="0" applyFont="1" applyAlignment="1">
      <alignment horizontal="left" vertical="center"/>
    </xf>
    <xf numFmtId="0" fontId="12" fillId="0" borderId="2" xfId="0" applyFont="1" applyBorder="1" applyAlignment="1">
      <alignment horizontal="left" vertical="center" wrapText="1"/>
    </xf>
    <xf numFmtId="0" fontId="12" fillId="0" borderId="5" xfId="0" applyFont="1" applyBorder="1" applyAlignment="1">
      <alignment horizontal="left" vertical="center" wrapText="1"/>
    </xf>
    <xf numFmtId="0" fontId="7" fillId="0" borderId="0" xfId="0" applyFont="1" applyAlignment="1">
      <alignment vertical="top" wrapText="1"/>
    </xf>
  </cellXfs>
  <cellStyles count="10">
    <cellStyle name="Comma [0]" xfId="1"/>
    <cellStyle name="Currency [0]" xfId="2"/>
    <cellStyle name="Euro" xfId="3"/>
    <cellStyle name="Migliaia" xfId="4" builtinId="3"/>
    <cellStyle name="Migliaia (0)_F5_B8COS" xfId="5"/>
    <cellStyle name="Normale" xfId="0" builtinId="0"/>
    <cellStyle name="Normale 2" xfId="6"/>
    <cellStyle name="Percentuale" xfId="9" builtinId="5"/>
    <cellStyle name="Valuta" xfId="7" builtinId="4"/>
    <cellStyle name="Valuta (0)_F5_B8COS" xf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1476375</xdr:colOff>
      <xdr:row>0</xdr:row>
      <xdr:rowOff>247650</xdr:rowOff>
    </xdr:from>
    <xdr:to>
      <xdr:col>0</xdr:col>
      <xdr:colOff>7429500</xdr:colOff>
      <xdr:row>0</xdr:row>
      <xdr:rowOff>819150</xdr:rowOff>
    </xdr:to>
    <xdr:pic>
      <xdr:nvPicPr>
        <xdr:cNvPr id="1290" name="Immagine 8" descr="sequenza2021-2027_lineare">
          <a:extLst>
            <a:ext uri="{FF2B5EF4-FFF2-40B4-BE49-F238E27FC236}">
              <a16:creationId xmlns="" xmlns:a16="http://schemas.microsoft.com/office/drawing/2014/main" id="{D1A3DD66-BB6F-63E8-E977-FA365C56BB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6375" y="247650"/>
          <a:ext cx="5953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2152650</xdr:colOff>
      <xdr:row>0</xdr:row>
      <xdr:rowOff>0</xdr:rowOff>
    </xdr:from>
    <xdr:to>
      <xdr:col>0</xdr:col>
      <xdr:colOff>2543175</xdr:colOff>
      <xdr:row>0</xdr:row>
      <xdr:rowOff>0</xdr:rowOff>
    </xdr:to>
    <xdr:pic>
      <xdr:nvPicPr>
        <xdr:cNvPr id="3048" name="Immagine 7" descr="jjj">
          <a:extLst>
            <a:ext uri="{FF2B5EF4-FFF2-40B4-BE49-F238E27FC236}">
              <a16:creationId xmlns="" xmlns:a16="http://schemas.microsoft.com/office/drawing/2014/main" id="{FD9C0068-3F9D-98D0-CD80-C742A4314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2650" y="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5648325</xdr:colOff>
      <xdr:row>0</xdr:row>
      <xdr:rowOff>0</xdr:rowOff>
    </xdr:from>
    <xdr:to>
      <xdr:col>0</xdr:col>
      <xdr:colOff>2543175</xdr:colOff>
      <xdr:row>0</xdr:row>
      <xdr:rowOff>1000125</xdr:rowOff>
    </xdr:to>
    <xdr:pic>
      <xdr:nvPicPr>
        <xdr:cNvPr id="3049" name="Immagine 10" descr="fesr">
          <a:extLst>
            <a:ext uri="{FF2B5EF4-FFF2-40B4-BE49-F238E27FC236}">
              <a16:creationId xmlns="" xmlns:a16="http://schemas.microsoft.com/office/drawing/2014/main" id="{7F11376E-690A-C921-7A91-F38C3AFE0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5648325</xdr:colOff>
      <xdr:row>0</xdr:row>
      <xdr:rowOff>0</xdr:rowOff>
    </xdr:from>
    <xdr:to>
      <xdr:col>0</xdr:col>
      <xdr:colOff>2543175</xdr:colOff>
      <xdr:row>0</xdr:row>
      <xdr:rowOff>1000125</xdr:rowOff>
    </xdr:to>
    <xdr:pic>
      <xdr:nvPicPr>
        <xdr:cNvPr id="3050" name="Immagine 12" descr="fesr">
          <a:extLst>
            <a:ext uri="{FF2B5EF4-FFF2-40B4-BE49-F238E27FC236}">
              <a16:creationId xmlns="" xmlns:a16="http://schemas.microsoft.com/office/drawing/2014/main" id="{B4B6864B-0CF0-9C90-E95A-772473D579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1447800</xdr:colOff>
      <xdr:row>0</xdr:row>
      <xdr:rowOff>266700</xdr:rowOff>
    </xdr:from>
    <xdr:to>
      <xdr:col>3</xdr:col>
      <xdr:colOff>1362075</xdr:colOff>
      <xdr:row>0</xdr:row>
      <xdr:rowOff>847725</xdr:rowOff>
    </xdr:to>
    <xdr:pic>
      <xdr:nvPicPr>
        <xdr:cNvPr id="3051" name="Immagine 6" descr="sequenza2021-2027_lineare">
          <a:extLst>
            <a:ext uri="{FF2B5EF4-FFF2-40B4-BE49-F238E27FC236}">
              <a16:creationId xmlns="" xmlns:a16="http://schemas.microsoft.com/office/drawing/2014/main" id="{7C3CB2F4-942F-6D0C-1A6C-0640D84323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47800" y="266700"/>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676275</xdr:colOff>
      <xdr:row>0</xdr:row>
      <xdr:rowOff>219075</xdr:rowOff>
    </xdr:from>
    <xdr:to>
      <xdr:col>7</xdr:col>
      <xdr:colOff>628650</xdr:colOff>
      <xdr:row>0</xdr:row>
      <xdr:rowOff>800100</xdr:rowOff>
    </xdr:to>
    <xdr:pic>
      <xdr:nvPicPr>
        <xdr:cNvPr id="10490" name="Immagine 2" descr="sequenza2021-2027_lineare">
          <a:extLst>
            <a:ext uri="{FF2B5EF4-FFF2-40B4-BE49-F238E27FC236}">
              <a16:creationId xmlns="" xmlns:a16="http://schemas.microsoft.com/office/drawing/2014/main" id="{FB80541B-E5A0-04E9-29E5-5DA3662635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219075"/>
          <a:ext cx="59436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76200</xdr:colOff>
      <xdr:row>0</xdr:row>
      <xdr:rowOff>333375</xdr:rowOff>
    </xdr:from>
    <xdr:to>
      <xdr:col>24</xdr:col>
      <xdr:colOff>238125</xdr:colOff>
      <xdr:row>0</xdr:row>
      <xdr:rowOff>914400</xdr:rowOff>
    </xdr:to>
    <xdr:pic>
      <xdr:nvPicPr>
        <xdr:cNvPr id="16485" name="Immagine 3" descr="sequenza2021-2027_lineare">
          <a:extLst>
            <a:ext uri="{FF2B5EF4-FFF2-40B4-BE49-F238E27FC236}">
              <a16:creationId xmlns="" xmlns:a16="http://schemas.microsoft.com/office/drawing/2014/main" id="{0B6E71A7-31AD-86E7-A30D-4FC954925A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0" y="333375"/>
          <a:ext cx="58769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790575</xdr:colOff>
      <xdr:row>0</xdr:row>
      <xdr:rowOff>200025</xdr:rowOff>
    </xdr:from>
    <xdr:to>
      <xdr:col>7</xdr:col>
      <xdr:colOff>142875</xdr:colOff>
      <xdr:row>0</xdr:row>
      <xdr:rowOff>790575</xdr:rowOff>
    </xdr:to>
    <xdr:pic>
      <xdr:nvPicPr>
        <xdr:cNvPr id="11514" name="Immagine 2" descr="sequenza2021-2027_lineare">
          <a:extLst>
            <a:ext uri="{FF2B5EF4-FFF2-40B4-BE49-F238E27FC236}">
              <a16:creationId xmlns="" xmlns:a16="http://schemas.microsoft.com/office/drawing/2014/main" id="{B7378BBF-323E-F77F-4CCB-9C2DC50CC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76425" y="200025"/>
          <a:ext cx="59531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190500</xdr:colOff>
      <xdr:row>0</xdr:row>
      <xdr:rowOff>323850</xdr:rowOff>
    </xdr:from>
    <xdr:to>
      <xdr:col>24</xdr:col>
      <xdr:colOff>209550</xdr:colOff>
      <xdr:row>0</xdr:row>
      <xdr:rowOff>904875</xdr:rowOff>
    </xdr:to>
    <xdr:pic>
      <xdr:nvPicPr>
        <xdr:cNvPr id="18529" name="Immagine 3" descr="sequenza2021-2027_lineare">
          <a:extLst>
            <a:ext uri="{FF2B5EF4-FFF2-40B4-BE49-F238E27FC236}">
              <a16:creationId xmlns="" xmlns:a16="http://schemas.microsoft.com/office/drawing/2014/main" id="{C9B415A1-7353-CC77-188D-CCB87DDE02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5550" y="323850"/>
          <a:ext cx="59245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1543050</xdr:colOff>
      <xdr:row>0</xdr:row>
      <xdr:rowOff>247650</xdr:rowOff>
    </xdr:from>
    <xdr:to>
      <xdr:col>6</xdr:col>
      <xdr:colOff>857250</xdr:colOff>
      <xdr:row>0</xdr:row>
      <xdr:rowOff>819150</xdr:rowOff>
    </xdr:to>
    <xdr:pic>
      <xdr:nvPicPr>
        <xdr:cNvPr id="15552" name="Immagine 3" descr="sequenza2021-2027_lineare">
          <a:extLst>
            <a:ext uri="{FF2B5EF4-FFF2-40B4-BE49-F238E27FC236}">
              <a16:creationId xmlns="" xmlns:a16="http://schemas.microsoft.com/office/drawing/2014/main" id="{598E4217-8898-3026-34CA-4FE016A9A4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8900" y="247650"/>
          <a:ext cx="5953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0</xdr:row>
      <xdr:rowOff>333375</xdr:rowOff>
    </xdr:from>
    <xdr:to>
      <xdr:col>25</xdr:col>
      <xdr:colOff>19050</xdr:colOff>
      <xdr:row>0</xdr:row>
      <xdr:rowOff>914400</xdr:rowOff>
    </xdr:to>
    <xdr:pic>
      <xdr:nvPicPr>
        <xdr:cNvPr id="20567" name="Immagine 2" descr="sequenza2021-2027_lineare">
          <a:extLst>
            <a:ext uri="{FF2B5EF4-FFF2-40B4-BE49-F238E27FC236}">
              <a16:creationId xmlns="" xmlns:a16="http://schemas.microsoft.com/office/drawing/2014/main" id="{E421639C-D596-67E2-D384-B2EACE47C4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0325" y="333375"/>
          <a:ext cx="59245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2000250</xdr:colOff>
      <xdr:row>0</xdr:row>
      <xdr:rowOff>257175</xdr:rowOff>
    </xdr:from>
    <xdr:to>
      <xdr:col>7</xdr:col>
      <xdr:colOff>308770</xdr:colOff>
      <xdr:row>0</xdr:row>
      <xdr:rowOff>838200</xdr:rowOff>
    </xdr:to>
    <xdr:pic>
      <xdr:nvPicPr>
        <xdr:cNvPr id="4346" name="Immagine 4" descr="sequenza2021-2027_lineare">
          <a:extLst>
            <a:ext uri="{FF2B5EF4-FFF2-40B4-BE49-F238E27FC236}">
              <a16:creationId xmlns="" xmlns:a16="http://schemas.microsoft.com/office/drawing/2014/main" id="{375CACA2-0025-C736-2F62-6B3971629E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86100" y="257175"/>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276225</xdr:colOff>
      <xdr:row>2</xdr:row>
      <xdr:rowOff>180975</xdr:rowOff>
    </xdr:from>
    <xdr:to>
      <xdr:col>8</xdr:col>
      <xdr:colOff>276225</xdr:colOff>
      <xdr:row>6</xdr:row>
      <xdr:rowOff>219075</xdr:rowOff>
    </xdr:to>
    <xdr:pic>
      <xdr:nvPicPr>
        <xdr:cNvPr id="3821" name="Immagine 1" descr="fesr">
          <a:extLst>
            <a:ext uri="{FF2B5EF4-FFF2-40B4-BE49-F238E27FC236}">
              <a16:creationId xmlns="" xmlns:a16="http://schemas.microsoft.com/office/drawing/2014/main" id="{493D5B42-3E82-593A-7154-695A754CA1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4925" y="139065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5648325</xdr:colOff>
      <xdr:row>0</xdr:row>
      <xdr:rowOff>0</xdr:rowOff>
    </xdr:from>
    <xdr:to>
      <xdr:col>0</xdr:col>
      <xdr:colOff>447675</xdr:colOff>
      <xdr:row>0</xdr:row>
      <xdr:rowOff>1000125</xdr:rowOff>
    </xdr:to>
    <xdr:pic>
      <xdr:nvPicPr>
        <xdr:cNvPr id="3822" name="Immagine 2" descr="fesr">
          <a:extLst>
            <a:ext uri="{FF2B5EF4-FFF2-40B4-BE49-F238E27FC236}">
              <a16:creationId xmlns="" xmlns:a16="http://schemas.microsoft.com/office/drawing/2014/main" id="{AF4BBE15-0EAB-F376-8B11-61D4E14EE4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828675</xdr:colOff>
      <xdr:row>0</xdr:row>
      <xdr:rowOff>161925</xdr:rowOff>
    </xdr:from>
    <xdr:to>
      <xdr:col>6</xdr:col>
      <xdr:colOff>428625</xdr:colOff>
      <xdr:row>0</xdr:row>
      <xdr:rowOff>752475</xdr:rowOff>
    </xdr:to>
    <xdr:pic>
      <xdr:nvPicPr>
        <xdr:cNvPr id="3823" name="Immagine 4" descr="sequenza2021-2027_lineare">
          <a:extLst>
            <a:ext uri="{FF2B5EF4-FFF2-40B4-BE49-F238E27FC236}">
              <a16:creationId xmlns="" xmlns:a16="http://schemas.microsoft.com/office/drawing/2014/main" id="{BFC37713-A35E-F3F7-4A4F-2818363C589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14525" y="161925"/>
          <a:ext cx="59436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1352550</xdr:colOff>
      <xdr:row>0</xdr:row>
      <xdr:rowOff>238125</xdr:rowOff>
    </xdr:from>
    <xdr:to>
      <xdr:col>7</xdr:col>
      <xdr:colOff>22777</xdr:colOff>
      <xdr:row>0</xdr:row>
      <xdr:rowOff>819150</xdr:rowOff>
    </xdr:to>
    <xdr:pic>
      <xdr:nvPicPr>
        <xdr:cNvPr id="7418" name="Immagine 3" descr="sequenza2021-2027_lineare">
          <a:extLst>
            <a:ext uri="{FF2B5EF4-FFF2-40B4-BE49-F238E27FC236}">
              <a16:creationId xmlns="" xmlns:a16="http://schemas.microsoft.com/office/drawing/2014/main" id="{5890A341-E7D6-CEA4-8A78-80C5E76EB7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0" y="238125"/>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1524000</xdr:colOff>
      <xdr:row>0</xdr:row>
      <xdr:rowOff>304800</xdr:rowOff>
    </xdr:from>
    <xdr:to>
      <xdr:col>7</xdr:col>
      <xdr:colOff>171450</xdr:colOff>
      <xdr:row>0</xdr:row>
      <xdr:rowOff>885825</xdr:rowOff>
    </xdr:to>
    <xdr:pic>
      <xdr:nvPicPr>
        <xdr:cNvPr id="5370" name="Immagine 2" descr="sequenza2021-2027_lineare">
          <a:extLst>
            <a:ext uri="{FF2B5EF4-FFF2-40B4-BE49-F238E27FC236}">
              <a16:creationId xmlns="" xmlns:a16="http://schemas.microsoft.com/office/drawing/2014/main" id="{37BC6556-2E8D-BCC1-FBD2-C4AF93CEDD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304800"/>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1524000</xdr:colOff>
      <xdr:row>0</xdr:row>
      <xdr:rowOff>266700</xdr:rowOff>
    </xdr:from>
    <xdr:to>
      <xdr:col>7</xdr:col>
      <xdr:colOff>295275</xdr:colOff>
      <xdr:row>0</xdr:row>
      <xdr:rowOff>847725</xdr:rowOff>
    </xdr:to>
    <xdr:pic>
      <xdr:nvPicPr>
        <xdr:cNvPr id="19549" name="Immagine 2" descr="sequenza2021-2027_lineare">
          <a:extLst>
            <a:ext uri="{FF2B5EF4-FFF2-40B4-BE49-F238E27FC236}">
              <a16:creationId xmlns="" xmlns:a16="http://schemas.microsoft.com/office/drawing/2014/main" id="{DABECB05-9F65-8F7B-9BBE-AE5CE16124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266700"/>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142875</xdr:colOff>
      <xdr:row>0</xdr:row>
      <xdr:rowOff>219075</xdr:rowOff>
    </xdr:from>
    <xdr:to>
      <xdr:col>4</xdr:col>
      <xdr:colOff>857250</xdr:colOff>
      <xdr:row>0</xdr:row>
      <xdr:rowOff>790575</xdr:rowOff>
    </xdr:to>
    <xdr:pic>
      <xdr:nvPicPr>
        <xdr:cNvPr id="8442" name="Immagine 2" descr="sequenza2021-2027_lineare">
          <a:extLst>
            <a:ext uri="{FF2B5EF4-FFF2-40B4-BE49-F238E27FC236}">
              <a16:creationId xmlns="" xmlns:a16="http://schemas.microsoft.com/office/drawing/2014/main" id="{BB210732-2AAB-5EE8-C8C5-17D05F6E9B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219075"/>
          <a:ext cx="5953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tabColor rgb="FFFF0000"/>
    <pageSetUpPr fitToPage="1"/>
  </sheetPr>
  <dimension ref="A1:A22"/>
  <sheetViews>
    <sheetView showGridLines="0" topLeftCell="A31" zoomScale="110" zoomScaleNormal="110" workbookViewId="0">
      <selection activeCell="E25" sqref="E25"/>
    </sheetView>
  </sheetViews>
  <sheetFormatPr defaultColWidth="9.140625" defaultRowHeight="12"/>
  <cols>
    <col min="1" max="1" width="133.7109375" style="1" customWidth="1"/>
    <col min="2" max="16384" width="9.140625" style="1"/>
  </cols>
  <sheetData>
    <row r="1" spans="1:1" ht="100.5" customHeight="1">
      <c r="A1" s="2" t="s">
        <v>16</v>
      </c>
    </row>
    <row r="2" spans="1:1" s="22" customFormat="1" ht="36" customHeight="1">
      <c r="A2" s="21" t="s">
        <v>80</v>
      </c>
    </row>
    <row r="3" spans="1:1" s="22" customFormat="1" ht="36" customHeight="1">
      <c r="A3" s="23"/>
    </row>
    <row r="4" spans="1:1" ht="16.5" customHeight="1">
      <c r="A4" s="24" t="s">
        <v>1</v>
      </c>
    </row>
    <row r="5" spans="1:1" ht="27" customHeight="1">
      <c r="A5" s="25" t="s">
        <v>28</v>
      </c>
    </row>
    <row r="6" spans="1:1" ht="24">
      <c r="A6" s="25" t="s">
        <v>81</v>
      </c>
    </row>
    <row r="7" spans="1:1">
      <c r="A7" s="25" t="s">
        <v>27</v>
      </c>
    </row>
    <row r="8" spans="1:1">
      <c r="A8" s="25" t="s">
        <v>78</v>
      </c>
    </row>
    <row r="9" spans="1:1">
      <c r="A9" s="1" t="s">
        <v>86</v>
      </c>
    </row>
    <row r="10" spans="1:1">
      <c r="A10" s="25" t="s">
        <v>82</v>
      </c>
    </row>
    <row r="11" spans="1:1">
      <c r="A11" s="25" t="s">
        <v>77</v>
      </c>
    </row>
    <row r="12" spans="1:1">
      <c r="A12" s="25" t="s">
        <v>83</v>
      </c>
    </row>
    <row r="13" spans="1:1">
      <c r="A13" s="1" t="s">
        <v>75</v>
      </c>
    </row>
    <row r="14" spans="1:1">
      <c r="A14" s="1" t="s">
        <v>74</v>
      </c>
    </row>
    <row r="15" spans="1:1">
      <c r="A15" s="1" t="s">
        <v>76</v>
      </c>
    </row>
    <row r="16" spans="1:1">
      <c r="A16" s="1" t="s">
        <v>73</v>
      </c>
    </row>
    <row r="18" spans="1:1" ht="42.6" customHeight="1">
      <c r="A18" s="26" t="s">
        <v>109</v>
      </c>
    </row>
    <row r="19" spans="1:1" ht="15" customHeight="1">
      <c r="A19" s="109" t="s">
        <v>84</v>
      </c>
    </row>
    <row r="22" spans="1:1" ht="15.75">
      <c r="A22" s="108" t="s">
        <v>124</v>
      </c>
    </row>
  </sheetData>
  <sheetProtection selectLockedCells="1" selectUnlockedCells="1"/>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pageSetUpPr fitToPage="1"/>
  </sheetPr>
  <dimension ref="A1:L21"/>
  <sheetViews>
    <sheetView topLeftCell="A22" zoomScaleNormal="100" workbookViewId="0">
      <selection activeCell="C22" sqref="C22"/>
    </sheetView>
  </sheetViews>
  <sheetFormatPr defaultColWidth="9.140625" defaultRowHeight="12.75"/>
  <cols>
    <col min="1" max="1" width="38.140625" style="6" customWidth="1"/>
    <col min="2" max="2" width="31.7109375" style="6" customWidth="1"/>
    <col min="3" max="5" width="20.7109375" style="6" customWidth="1"/>
    <col min="6" max="6" width="17" style="6" customWidth="1"/>
    <col min="7" max="16384" width="9.140625" style="6"/>
  </cols>
  <sheetData>
    <row r="1" spans="1:12" s="1" customFormat="1" ht="81.75" customHeight="1">
      <c r="A1" s="134" t="s">
        <v>16</v>
      </c>
      <c r="B1" s="134"/>
      <c r="C1" s="134"/>
      <c r="D1" s="134"/>
      <c r="E1" s="134"/>
    </row>
    <row r="2" spans="1:12" s="1" customFormat="1" ht="13.5" customHeight="1">
      <c r="A2" s="2"/>
      <c r="B2" s="2"/>
    </row>
    <row r="3" spans="1:12" s="4" customFormat="1" ht="18" customHeight="1">
      <c r="A3" s="135" t="s">
        <v>12</v>
      </c>
      <c r="B3" s="135"/>
      <c r="C3" s="135"/>
      <c r="D3" s="135"/>
      <c r="E3" s="135"/>
    </row>
    <row r="4" spans="1:12" ht="11.25" customHeight="1">
      <c r="A4" s="73"/>
      <c r="B4" s="73"/>
    </row>
    <row r="5" spans="1:12" ht="20.100000000000001" customHeight="1">
      <c r="A5" s="140" t="s">
        <v>2</v>
      </c>
      <c r="B5" s="141"/>
      <c r="C5" s="142"/>
      <c r="D5" s="140" t="s">
        <v>53</v>
      </c>
      <c r="E5" s="142"/>
    </row>
    <row r="6" spans="1:12" ht="20.100000000000001" customHeight="1">
      <c r="A6" s="140" t="s">
        <v>23</v>
      </c>
      <c r="B6" s="141"/>
      <c r="C6" s="142"/>
      <c r="D6" s="140" t="s">
        <v>55</v>
      </c>
      <c r="E6" s="142"/>
    </row>
    <row r="7" spans="1:12" ht="20.100000000000001" customHeight="1">
      <c r="A7" s="143"/>
      <c r="B7" s="144"/>
      <c r="C7" s="144"/>
      <c r="D7" s="140" t="s">
        <v>54</v>
      </c>
      <c r="E7" s="142"/>
      <c r="L7" s="20"/>
    </row>
    <row r="8" spans="1:12" ht="18.75" customHeight="1">
      <c r="A8" s="73"/>
      <c r="B8" s="73"/>
    </row>
    <row r="9" spans="1:12" ht="30" customHeight="1">
      <c r="A9" s="136" t="s">
        <v>17</v>
      </c>
      <c r="B9" s="137"/>
      <c r="C9" s="106" t="s">
        <v>173</v>
      </c>
      <c r="D9" s="74" t="s">
        <v>175</v>
      </c>
      <c r="E9" s="74" t="s">
        <v>174</v>
      </c>
      <c r="F9" s="74" t="s">
        <v>33</v>
      </c>
    </row>
    <row r="10" spans="1:12" ht="29.25" customHeight="1">
      <c r="A10" s="75" t="s">
        <v>25</v>
      </c>
      <c r="B10" s="75" t="s">
        <v>78</v>
      </c>
      <c r="C10" s="104"/>
      <c r="D10" s="104"/>
      <c r="E10" s="102">
        <f>Materiali!H15</f>
        <v>0</v>
      </c>
      <c r="F10" s="102">
        <f>D10+E10</f>
        <v>0</v>
      </c>
    </row>
    <row r="11" spans="1:12" ht="22.5" customHeight="1">
      <c r="A11" s="76" t="s">
        <v>19</v>
      </c>
      <c r="B11" s="77" t="s">
        <v>86</v>
      </c>
      <c r="C11" s="105"/>
      <c r="D11" s="105"/>
      <c r="E11" s="103">
        <f>'Consulenze specialistiche'!H15+'Consulenze specialistiche'!J27</f>
        <v>0</v>
      </c>
      <c r="F11" s="102">
        <f t="shared" ref="F11:F18" si="0">D11+E11</f>
        <v>0</v>
      </c>
    </row>
    <row r="12" spans="1:12" ht="29.25" customHeight="1">
      <c r="A12" s="76" t="s">
        <v>24</v>
      </c>
      <c r="B12" s="78" t="s">
        <v>82</v>
      </c>
      <c r="C12" s="105"/>
      <c r="D12" s="105"/>
      <c r="E12" s="103">
        <f>'Personale dipendente o distacca'!H15</f>
        <v>0</v>
      </c>
      <c r="F12" s="102">
        <f t="shared" si="0"/>
        <v>0</v>
      </c>
    </row>
    <row r="13" spans="1:12" ht="22.5" customHeight="1">
      <c r="A13" s="76" t="s">
        <v>20</v>
      </c>
      <c r="B13" s="78" t="s">
        <v>77</v>
      </c>
      <c r="C13" s="105"/>
      <c r="D13" s="105"/>
      <c r="E13" s="103">
        <f>'Personale in collaborazione'!G15</f>
        <v>0</v>
      </c>
      <c r="F13" s="102">
        <f t="shared" si="0"/>
        <v>0</v>
      </c>
    </row>
    <row r="14" spans="1:12" ht="51" customHeight="1">
      <c r="A14" s="75" t="s">
        <v>110</v>
      </c>
      <c r="B14" s="79" t="s">
        <v>83</v>
      </c>
      <c r="C14" s="105"/>
      <c r="D14" s="105"/>
      <c r="E14" s="103" t="e">
        <f>Ammortamenti!P15</f>
        <v>#DIV/0!</v>
      </c>
      <c r="F14" s="102" t="e">
        <f t="shared" si="0"/>
        <v>#DIV/0!</v>
      </c>
    </row>
    <row r="15" spans="1:12" ht="41.45" customHeight="1">
      <c r="A15" s="75" t="s">
        <v>26</v>
      </c>
      <c r="B15" s="79" t="s">
        <v>75</v>
      </c>
      <c r="C15" s="104"/>
      <c r="D15" s="104"/>
      <c r="E15" s="102">
        <f>'Licenze e diritti di prop '!J15</f>
        <v>0</v>
      </c>
      <c r="F15" s="102">
        <f t="shared" si="0"/>
        <v>0</v>
      </c>
    </row>
    <row r="16" spans="1:12" ht="22.5" customHeight="1">
      <c r="A16" s="76" t="s">
        <v>79</v>
      </c>
      <c r="B16" s="77" t="s">
        <v>74</v>
      </c>
      <c r="C16" s="105"/>
      <c r="D16" s="105"/>
      <c r="E16" s="103">
        <f>'Prestazione dei soci'!H15</f>
        <v>0</v>
      </c>
      <c r="F16" s="102">
        <f t="shared" si="0"/>
        <v>0</v>
      </c>
    </row>
    <row r="17" spans="1:6" ht="27.6" customHeight="1">
      <c r="A17" s="76" t="s">
        <v>45</v>
      </c>
      <c r="B17" s="78" t="s">
        <v>76</v>
      </c>
      <c r="C17" s="105"/>
      <c r="D17" s="105"/>
      <c r="E17" s="103">
        <f>Incubatori!J15</f>
        <v>0</v>
      </c>
      <c r="F17" s="102">
        <f t="shared" si="0"/>
        <v>0</v>
      </c>
    </row>
    <row r="18" spans="1:6" ht="76.5">
      <c r="A18" s="76" t="s">
        <v>111</v>
      </c>
      <c r="B18" s="80" t="s">
        <v>73</v>
      </c>
      <c r="C18" s="105"/>
      <c r="D18" s="105"/>
      <c r="E18" s="103">
        <f>'Spese generali'!E11</f>
        <v>0</v>
      </c>
      <c r="F18" s="102">
        <f t="shared" si="0"/>
        <v>0</v>
      </c>
    </row>
    <row r="19" spans="1:6" ht="24" customHeight="1">
      <c r="A19" s="138" t="s">
        <v>0</v>
      </c>
      <c r="B19" s="139"/>
      <c r="C19" s="82">
        <f>SUM(C10:C18)</f>
        <v>0</v>
      </c>
      <c r="D19" s="82">
        <f>SUM(D10:D18)</f>
        <v>0</v>
      </c>
      <c r="E19" s="81" t="e">
        <f>SUM(E10:E18)</f>
        <v>#DIV/0!</v>
      </c>
      <c r="F19" s="82" t="e">
        <f>SUM(F10:F18)</f>
        <v>#DIV/0!</v>
      </c>
    </row>
    <row r="20" spans="1:6">
      <c r="A20" s="83"/>
      <c r="B20" s="83"/>
    </row>
    <row r="21" spans="1:6">
      <c r="E21" s="6" t="s">
        <v>50</v>
      </c>
    </row>
  </sheetData>
  <mergeCells count="10">
    <mergeCell ref="A1:E1"/>
    <mergeCell ref="A3:E3"/>
    <mergeCell ref="A9:B9"/>
    <mergeCell ref="A19:B19"/>
    <mergeCell ref="A5:C5"/>
    <mergeCell ref="D5:E5"/>
    <mergeCell ref="A6:C6"/>
    <mergeCell ref="D6:E6"/>
    <mergeCell ref="A7:C7"/>
    <mergeCell ref="D7:E7"/>
  </mergeCells>
  <printOptions horizontalCentered="1"/>
  <pageMargins left="0.70866141732283472" right="0.70866141732283472" top="0.35433070866141736" bottom="0.55118110236220474" header="0.31496062992125984" footer="0.31496062992125984"/>
  <pageSetup paperSize="9" scale="8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zoomScaleNormal="100" workbookViewId="0">
      <selection activeCell="F10" sqref="F10"/>
    </sheetView>
  </sheetViews>
  <sheetFormatPr defaultColWidth="9.140625" defaultRowHeight="12.75"/>
  <cols>
    <col min="1" max="1" width="6.7109375" style="6" customWidth="1"/>
    <col min="2" max="2" width="9.5703125" style="6" customWidth="1"/>
    <col min="3" max="3" width="14" style="6" customWidth="1"/>
    <col min="4" max="4" width="32.85546875" style="6" customWidth="1"/>
    <col min="5" max="5" width="14.42578125" style="6" customWidth="1"/>
    <col min="6" max="6" width="14.140625" style="6" customWidth="1"/>
    <col min="7" max="7" width="14.42578125" style="6" customWidth="1"/>
    <col min="8" max="8" width="16.5703125" style="6" customWidth="1"/>
    <col min="9" max="9" width="17.140625" style="6" customWidth="1"/>
    <col min="10" max="10" width="0" style="6" hidden="1" customWidth="1"/>
    <col min="11" max="11" width="9.140625" style="6"/>
    <col min="12" max="12" width="16" style="6" customWidth="1"/>
    <col min="13" max="13" width="18.140625" style="6" customWidth="1"/>
    <col min="14" max="14" width="13.85546875" style="6" bestFit="1" customWidth="1"/>
    <col min="15" max="15" width="12.7109375" style="6" customWidth="1"/>
    <col min="16" max="16" width="10.7109375" style="6" customWidth="1"/>
    <col min="17" max="17" width="20.42578125" style="6" customWidth="1"/>
    <col min="18" max="18" width="26.7109375" style="6" customWidth="1"/>
    <col min="19" max="16384" width="9.140625" style="6"/>
  </cols>
  <sheetData>
    <row r="1" spans="1:17" s="1" customFormat="1" ht="81.75" customHeight="1">
      <c r="A1" s="134"/>
      <c r="B1" s="134"/>
      <c r="C1" s="134"/>
      <c r="D1" s="134"/>
      <c r="E1" s="134"/>
      <c r="F1" s="134"/>
      <c r="G1" s="134"/>
      <c r="H1" s="134"/>
      <c r="I1" s="134"/>
    </row>
    <row r="2" spans="1:17" s="1" customFormat="1" ht="13.5" customHeight="1">
      <c r="A2" s="2"/>
    </row>
    <row r="3" spans="1:17" s="4" customFormat="1" ht="18" customHeight="1">
      <c r="A3" s="135" t="s">
        <v>103</v>
      </c>
      <c r="B3" s="135"/>
      <c r="C3" s="135"/>
      <c r="D3" s="135"/>
      <c r="E3" s="135"/>
      <c r="F3" s="135"/>
      <c r="G3" s="135"/>
      <c r="H3" s="135"/>
      <c r="I3" s="135"/>
    </row>
    <row r="4" spans="1:17" ht="18.75" customHeight="1">
      <c r="A4" s="5"/>
    </row>
    <row r="5" spans="1:17" ht="20.100000000000001" customHeight="1">
      <c r="A5" s="149" t="s">
        <v>10</v>
      </c>
      <c r="B5" s="150"/>
      <c r="C5" s="150"/>
      <c r="D5" s="151"/>
      <c r="E5" s="7"/>
      <c r="F5" s="7"/>
      <c r="G5" s="7"/>
      <c r="H5" s="7"/>
    </row>
    <row r="6" spans="1:17" ht="20.100000000000001" customHeight="1">
      <c r="A6" s="152"/>
      <c r="B6" s="153"/>
      <c r="C6" s="153"/>
      <c r="D6" s="154"/>
      <c r="E6" s="7"/>
      <c r="F6" s="7"/>
      <c r="G6" s="7"/>
      <c r="H6" s="7"/>
    </row>
    <row r="7" spans="1:17" ht="18.75" customHeight="1">
      <c r="A7" s="5"/>
      <c r="L7" s="9" t="s">
        <v>104</v>
      </c>
    </row>
    <row r="8" spans="1:17" s="8" customFormat="1">
      <c r="F8" s="145" t="s">
        <v>14</v>
      </c>
      <c r="G8" s="146"/>
      <c r="H8" s="147"/>
      <c r="M8" s="9"/>
      <c r="N8" s="9"/>
      <c r="O8" s="9"/>
      <c r="P8" s="9"/>
      <c r="Q8" s="2"/>
    </row>
    <row r="9" spans="1:17" s="8" customFormat="1" ht="52.5" customHeight="1">
      <c r="A9" s="67" t="s">
        <v>4</v>
      </c>
      <c r="B9" s="10" t="s">
        <v>56</v>
      </c>
      <c r="C9" s="10" t="s">
        <v>13</v>
      </c>
      <c r="D9" s="10" t="s">
        <v>70</v>
      </c>
      <c r="E9" s="67" t="s">
        <v>18</v>
      </c>
      <c r="F9" s="10" t="s">
        <v>15</v>
      </c>
      <c r="G9" s="68" t="s">
        <v>112</v>
      </c>
      <c r="H9" s="69" t="s">
        <v>36</v>
      </c>
      <c r="L9" s="6"/>
      <c r="M9" s="70" t="s">
        <v>95</v>
      </c>
      <c r="N9" s="11" t="s">
        <v>100</v>
      </c>
      <c r="O9" s="11" t="s">
        <v>101</v>
      </c>
      <c r="P9" s="11" t="s">
        <v>102</v>
      </c>
      <c r="Q9" s="11" t="s">
        <v>99</v>
      </c>
    </row>
    <row r="10" spans="1:17" s="14" customFormat="1" ht="20.100000000000001" customHeight="1">
      <c r="A10" s="12" t="s">
        <v>88</v>
      </c>
      <c r="B10" s="110"/>
      <c r="C10" s="111"/>
      <c r="D10" s="112"/>
      <c r="E10" s="112"/>
      <c r="F10" s="113"/>
      <c r="G10" s="85">
        <v>33</v>
      </c>
      <c r="H10" s="71">
        <f>+F10*G10</f>
        <v>0</v>
      </c>
      <c r="L10" s="15" t="s">
        <v>94</v>
      </c>
      <c r="M10" s="16" t="b">
        <v>0</v>
      </c>
      <c r="N10" s="16" t="b">
        <v>0</v>
      </c>
      <c r="O10" s="16" t="b">
        <v>0</v>
      </c>
      <c r="P10" s="16" t="b">
        <v>0</v>
      </c>
      <c r="Q10" s="16" t="b">
        <v>0</v>
      </c>
    </row>
    <row r="11" spans="1:17" s="14" customFormat="1" ht="20.100000000000001" customHeight="1">
      <c r="A11" s="12" t="s">
        <v>88</v>
      </c>
      <c r="B11" s="110"/>
      <c r="C11" s="114"/>
      <c r="D11" s="115"/>
      <c r="E11" s="115"/>
      <c r="F11" s="113"/>
      <c r="G11" s="71">
        <v>33</v>
      </c>
      <c r="H11" s="71">
        <f>+F11*G11</f>
        <v>0</v>
      </c>
      <c r="L11" s="15" t="s">
        <v>96</v>
      </c>
      <c r="M11" s="16" t="b">
        <v>0</v>
      </c>
      <c r="N11" s="16" t="b">
        <v>0</v>
      </c>
      <c r="O11" s="16" t="b">
        <v>0</v>
      </c>
      <c r="P11" s="16" t="b">
        <v>0</v>
      </c>
      <c r="Q11" s="16" t="b">
        <v>0</v>
      </c>
    </row>
    <row r="12" spans="1:17" s="14" customFormat="1" ht="20.100000000000001" customHeight="1">
      <c r="A12" s="12" t="s">
        <v>88</v>
      </c>
      <c r="B12" s="110"/>
      <c r="C12" s="114"/>
      <c r="D12" s="115"/>
      <c r="E12" s="115"/>
      <c r="F12" s="113"/>
      <c r="G12" s="71">
        <v>33</v>
      </c>
      <c r="H12" s="71">
        <f>+F12*G12</f>
        <v>0</v>
      </c>
      <c r="L12" s="15" t="s">
        <v>97</v>
      </c>
      <c r="M12" s="16" t="b">
        <v>0</v>
      </c>
      <c r="N12" s="16" t="b">
        <v>0</v>
      </c>
      <c r="O12" s="16" t="b">
        <v>0</v>
      </c>
      <c r="P12" s="16" t="b">
        <v>0</v>
      </c>
      <c r="Q12" s="16" t="b">
        <v>0</v>
      </c>
    </row>
    <row r="13" spans="1:17" s="14" customFormat="1" ht="20.100000000000001" customHeight="1">
      <c r="A13" s="12" t="s">
        <v>88</v>
      </c>
      <c r="B13" s="110"/>
      <c r="C13" s="114"/>
      <c r="D13" s="115"/>
      <c r="E13" s="115"/>
      <c r="F13" s="113"/>
      <c r="G13" s="71">
        <v>33</v>
      </c>
      <c r="H13" s="71">
        <f>+F13*G13</f>
        <v>0</v>
      </c>
      <c r="L13" s="15" t="s">
        <v>98</v>
      </c>
      <c r="M13" s="16" t="b">
        <v>0</v>
      </c>
      <c r="N13" s="16" t="b">
        <v>0</v>
      </c>
      <c r="O13" s="16" t="b">
        <v>0</v>
      </c>
      <c r="P13" s="16" t="b">
        <v>0</v>
      </c>
      <c r="Q13" s="16" t="b">
        <v>0</v>
      </c>
    </row>
    <row r="14" spans="1:17" s="14" customFormat="1" ht="20.100000000000001" customHeight="1">
      <c r="A14" s="12" t="s">
        <v>88</v>
      </c>
      <c r="B14" s="110"/>
      <c r="C14" s="114"/>
      <c r="D14" s="115"/>
      <c r="E14" s="115"/>
      <c r="F14" s="113"/>
      <c r="G14" s="71">
        <v>33</v>
      </c>
      <c r="H14" s="71">
        <f>+F14*G14</f>
        <v>0</v>
      </c>
      <c r="L14" s="86" t="s">
        <v>113</v>
      </c>
      <c r="M14" s="16" t="b">
        <v>0</v>
      </c>
      <c r="N14" s="16" t="b">
        <v>0</v>
      </c>
      <c r="O14" s="16" t="b">
        <v>0</v>
      </c>
      <c r="P14" s="16" t="b">
        <v>0</v>
      </c>
      <c r="Q14" s="16" t="b">
        <v>0</v>
      </c>
    </row>
    <row r="15" spans="1:17" s="14" customFormat="1" ht="20.100000000000001" customHeight="1">
      <c r="A15" s="155" t="s">
        <v>0</v>
      </c>
      <c r="B15" s="156"/>
      <c r="C15" s="156"/>
      <c r="D15" s="156"/>
      <c r="E15" s="156"/>
      <c r="F15" s="156"/>
      <c r="G15" s="157"/>
      <c r="H15" s="72">
        <f>SUM(H10:H14)</f>
        <v>0</v>
      </c>
    </row>
    <row r="16" spans="1:17" ht="20.25" customHeight="1"/>
    <row r="17" spans="1:9" ht="99" customHeight="1">
      <c r="A17" s="148" t="s">
        <v>89</v>
      </c>
      <c r="B17" s="148"/>
      <c r="C17" s="148"/>
      <c r="D17" s="148"/>
      <c r="E17" s="148"/>
      <c r="F17" s="148"/>
      <c r="G17" s="148"/>
      <c r="H17" s="148"/>
      <c r="I17" s="58"/>
    </row>
    <row r="18" spans="1:9">
      <c r="A18" s="54"/>
      <c r="B18" s="54"/>
      <c r="C18" s="54"/>
      <c r="D18" s="54"/>
      <c r="E18" s="54"/>
      <c r="F18" s="54"/>
      <c r="G18" s="54"/>
      <c r="H18" s="54"/>
      <c r="I18" s="54"/>
    </row>
    <row r="19" spans="1:9">
      <c r="A19" s="54"/>
      <c r="B19" s="54"/>
      <c r="C19" s="54"/>
      <c r="D19" s="54"/>
      <c r="E19" s="54"/>
      <c r="F19" s="54"/>
      <c r="G19" s="54"/>
      <c r="H19" s="54"/>
      <c r="I19" s="54"/>
    </row>
    <row r="20" spans="1:9">
      <c r="A20" s="54"/>
      <c r="B20" s="54"/>
      <c r="C20" s="54"/>
      <c r="D20" s="54"/>
      <c r="E20" s="54"/>
      <c r="F20" s="54"/>
      <c r="G20" s="54"/>
      <c r="H20" s="54"/>
      <c r="I20" s="54"/>
    </row>
    <row r="21" spans="1:9">
      <c r="A21" s="54"/>
      <c r="B21" s="54"/>
      <c r="C21" s="54"/>
      <c r="D21" s="54"/>
      <c r="E21" s="54"/>
      <c r="F21" s="54"/>
      <c r="G21" s="54"/>
      <c r="H21" s="54"/>
      <c r="I21" s="54"/>
    </row>
    <row r="22" spans="1:9">
      <c r="A22" s="54"/>
      <c r="B22" s="54"/>
      <c r="C22" s="54"/>
      <c r="D22" s="54"/>
      <c r="E22" s="54"/>
      <c r="F22" s="54"/>
      <c r="G22" s="54"/>
      <c r="H22" s="54"/>
      <c r="I22" s="54"/>
    </row>
    <row r="23" spans="1:9">
      <c r="A23" s="54"/>
      <c r="B23" s="54"/>
      <c r="C23" s="54"/>
      <c r="D23" s="54"/>
      <c r="E23" s="54"/>
      <c r="F23" s="54"/>
      <c r="G23" s="54"/>
      <c r="H23" s="54"/>
      <c r="I23" s="54"/>
    </row>
    <row r="24" spans="1:9">
      <c r="A24" s="54"/>
      <c r="B24" s="54"/>
      <c r="C24" s="54"/>
      <c r="D24" s="54"/>
      <c r="E24" s="54"/>
      <c r="F24" s="54"/>
      <c r="G24" s="54"/>
      <c r="H24" s="54"/>
      <c r="I24" s="54"/>
    </row>
    <row r="25" spans="1:9">
      <c r="A25" s="54"/>
      <c r="B25" s="54"/>
      <c r="C25" s="54"/>
      <c r="D25" s="54"/>
      <c r="E25" s="54"/>
      <c r="F25" s="54"/>
      <c r="G25" s="54"/>
      <c r="H25" s="54"/>
      <c r="I25" s="54"/>
    </row>
    <row r="26" spans="1:9">
      <c r="A26" s="54"/>
      <c r="B26" s="54"/>
      <c r="C26" s="54"/>
      <c r="D26" s="54"/>
      <c r="E26" s="54"/>
      <c r="F26" s="54"/>
      <c r="G26" s="54"/>
      <c r="H26" s="54"/>
      <c r="I26" s="54"/>
    </row>
    <row r="27" spans="1:9">
      <c r="A27" s="54"/>
      <c r="B27" s="54"/>
      <c r="C27" s="54"/>
      <c r="D27" s="54"/>
      <c r="E27" s="54"/>
      <c r="F27" s="54"/>
      <c r="G27" s="54"/>
      <c r="H27" s="54"/>
      <c r="I27" s="54"/>
    </row>
    <row r="28" spans="1:9">
      <c r="A28" s="54"/>
      <c r="B28" s="54"/>
      <c r="C28" s="54"/>
      <c r="D28" s="54"/>
      <c r="E28" s="54"/>
      <c r="F28" s="54"/>
      <c r="G28" s="54"/>
      <c r="H28" s="54"/>
      <c r="I28" s="54"/>
    </row>
  </sheetData>
  <mergeCells count="6">
    <mergeCell ref="F8:H8"/>
    <mergeCell ref="A17:H17"/>
    <mergeCell ref="A3:I3"/>
    <mergeCell ref="A1:I1"/>
    <mergeCell ref="A5:D6"/>
    <mergeCell ref="A15:G15"/>
  </mergeCells>
  <phoneticPr fontId="5" type="noConversion"/>
  <printOptions horizontalCentered="1"/>
  <pageMargins left="0.11811023622047245" right="0.11811023622047245" top="0.35433070866141736" bottom="0" header="0.31496062992125984" footer="0.31496062992125984"/>
  <pageSetup paperSize="9" orientation="landscape"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zoomScaleNormal="100" workbookViewId="0">
      <selection sqref="A1:AG1"/>
    </sheetView>
  </sheetViews>
  <sheetFormatPr defaultColWidth="9.140625" defaultRowHeight="12.75"/>
  <cols>
    <col min="1" max="1" width="19" style="6" customWidth="1"/>
    <col min="2" max="2" width="6.7109375" style="6" customWidth="1"/>
    <col min="3" max="33" width="4.28515625" style="6" customWidth="1"/>
    <col min="34" max="16384" width="9.140625" style="6"/>
  </cols>
  <sheetData>
    <row r="1" spans="1:33" s="1" customFormat="1" ht="99.75" customHeight="1">
      <c r="A1" s="134"/>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row>
    <row r="2" spans="1:33" s="1" customFormat="1" ht="13.5" customHeight="1">
      <c r="A2" s="2"/>
    </row>
    <row r="3" spans="1:33" s="4" customFormat="1" ht="18" customHeight="1">
      <c r="A3" s="135" t="s">
        <v>114</v>
      </c>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row>
    <row r="4" spans="1:33" ht="11.25" customHeight="1">
      <c r="B4" s="36"/>
    </row>
    <row r="5" spans="1:33" ht="12.75" customHeight="1">
      <c r="A5" s="100" t="s">
        <v>66</v>
      </c>
      <c r="B5" s="101"/>
      <c r="AB5" s="37"/>
      <c r="AC5" s="37"/>
      <c r="AD5" s="37"/>
      <c r="AE5" s="37"/>
    </row>
    <row r="6" spans="1:33" ht="20.25" customHeight="1">
      <c r="AB6" s="37"/>
      <c r="AC6" s="37"/>
      <c r="AD6" s="37"/>
      <c r="AE6" s="37"/>
    </row>
    <row r="7" spans="1:33" ht="15.75" thickBot="1">
      <c r="A7" s="158" t="s">
        <v>67</v>
      </c>
      <c r="B7" s="158"/>
      <c r="C7" s="158"/>
      <c r="D7" s="158"/>
      <c r="E7" s="158"/>
      <c r="F7" s="158"/>
      <c r="G7" s="158"/>
      <c r="H7" s="158"/>
      <c r="I7" s="158"/>
      <c r="J7" s="158"/>
      <c r="K7" s="158"/>
      <c r="L7" s="159"/>
      <c r="M7" s="158"/>
      <c r="N7" s="158"/>
      <c r="O7" s="158"/>
      <c r="P7" s="158"/>
      <c r="Q7" s="158"/>
      <c r="R7" s="158"/>
      <c r="S7" s="158"/>
      <c r="T7" s="158"/>
      <c r="U7" s="158"/>
      <c r="V7" s="158"/>
      <c r="W7" s="158"/>
      <c r="X7" s="158"/>
      <c r="Y7" s="158"/>
      <c r="Z7" s="158"/>
      <c r="AA7" s="158"/>
      <c r="AB7" s="158"/>
      <c r="AC7" s="158"/>
      <c r="AD7" s="158"/>
      <c r="AE7" s="158"/>
      <c r="AF7" s="158"/>
      <c r="AG7" s="158"/>
    </row>
    <row r="8" spans="1:33" ht="12.75" customHeight="1">
      <c r="A8" s="39" t="s">
        <v>40</v>
      </c>
      <c r="B8" s="40" t="s">
        <v>72</v>
      </c>
      <c r="C8" s="40">
        <v>1</v>
      </c>
      <c r="D8" s="40">
        <v>2</v>
      </c>
      <c r="E8" s="40">
        <v>3</v>
      </c>
      <c r="F8" s="40">
        <v>4</v>
      </c>
      <c r="G8" s="40">
        <v>5</v>
      </c>
      <c r="H8" s="40">
        <v>6</v>
      </c>
      <c r="I8" s="40">
        <v>7</v>
      </c>
      <c r="J8" s="40">
        <v>8</v>
      </c>
      <c r="K8" s="40">
        <v>9</v>
      </c>
      <c r="L8" s="40">
        <v>10</v>
      </c>
      <c r="M8" s="40">
        <v>11</v>
      </c>
      <c r="N8" s="40">
        <v>12</v>
      </c>
      <c r="O8" s="40">
        <v>13</v>
      </c>
      <c r="P8" s="40">
        <v>14</v>
      </c>
      <c r="Q8" s="40">
        <v>15</v>
      </c>
      <c r="R8" s="40">
        <v>16</v>
      </c>
      <c r="S8" s="40">
        <v>17</v>
      </c>
      <c r="T8" s="40">
        <v>18</v>
      </c>
      <c r="U8" s="40">
        <v>19</v>
      </c>
      <c r="V8" s="40">
        <v>20</v>
      </c>
      <c r="W8" s="40">
        <v>21</v>
      </c>
      <c r="X8" s="40">
        <v>22</v>
      </c>
      <c r="Y8" s="40">
        <v>23</v>
      </c>
      <c r="Z8" s="40">
        <v>24</v>
      </c>
      <c r="AA8" s="40">
        <v>25</v>
      </c>
      <c r="AB8" s="40">
        <v>26</v>
      </c>
      <c r="AC8" s="40">
        <v>27</v>
      </c>
      <c r="AD8" s="40">
        <v>28</v>
      </c>
      <c r="AE8" s="40">
        <v>29</v>
      </c>
      <c r="AF8" s="40">
        <v>30</v>
      </c>
      <c r="AG8" s="41">
        <v>31</v>
      </c>
    </row>
    <row r="9" spans="1:33" ht="12.75" customHeight="1">
      <c r="A9" s="116"/>
      <c r="B9" s="42">
        <f>SUM(C9:AG9)</f>
        <v>0</v>
      </c>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9"/>
    </row>
    <row r="10" spans="1:33" ht="13.5" customHeight="1">
      <c r="A10" s="116"/>
      <c r="B10" s="42">
        <f t="shared" ref="B10:B20" si="0">SUM(C10:AG10)</f>
        <v>0</v>
      </c>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9"/>
    </row>
    <row r="11" spans="1:33">
      <c r="A11" s="116"/>
      <c r="B11" s="42">
        <f t="shared" si="0"/>
        <v>0</v>
      </c>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9"/>
    </row>
    <row r="12" spans="1:33">
      <c r="A12" s="116"/>
      <c r="B12" s="42">
        <f t="shared" si="0"/>
        <v>0</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9"/>
    </row>
    <row r="13" spans="1:33">
      <c r="A13" s="116"/>
      <c r="B13" s="42">
        <f t="shared" si="0"/>
        <v>0</v>
      </c>
      <c r="C13" s="118"/>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9"/>
    </row>
    <row r="14" spans="1:33">
      <c r="A14" s="116"/>
      <c r="B14" s="42">
        <f t="shared" si="0"/>
        <v>0</v>
      </c>
      <c r="C14" s="118"/>
      <c r="D14" s="118"/>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9"/>
    </row>
    <row r="15" spans="1:33">
      <c r="A15" s="116"/>
      <c r="B15" s="42">
        <f t="shared" si="0"/>
        <v>0</v>
      </c>
      <c r="C15" s="118"/>
      <c r="D15" s="118"/>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9"/>
    </row>
    <row r="16" spans="1:33">
      <c r="A16" s="116"/>
      <c r="B16" s="42">
        <f t="shared" si="0"/>
        <v>0</v>
      </c>
      <c r="C16" s="118"/>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9"/>
    </row>
    <row r="17" spans="1:33">
      <c r="A17" s="116"/>
      <c r="B17" s="42">
        <f t="shared" si="0"/>
        <v>0</v>
      </c>
      <c r="C17" s="118"/>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9"/>
    </row>
    <row r="18" spans="1:33">
      <c r="A18" s="116"/>
      <c r="B18" s="42">
        <f t="shared" si="0"/>
        <v>0</v>
      </c>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9"/>
    </row>
    <row r="19" spans="1:33">
      <c r="A19" s="116"/>
      <c r="B19" s="42">
        <f t="shared" si="0"/>
        <v>0</v>
      </c>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9"/>
    </row>
    <row r="20" spans="1:33" ht="13.5" thickBot="1">
      <c r="A20" s="117"/>
      <c r="B20" s="43">
        <f t="shared" si="0"/>
        <v>0</v>
      </c>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1"/>
    </row>
    <row r="21" spans="1:33" ht="13.5" thickBot="1">
      <c r="A21" s="44" t="s">
        <v>51</v>
      </c>
      <c r="B21" s="45">
        <f>SUM(B9:B20)</f>
        <v>0</v>
      </c>
      <c r="C21" s="45">
        <f t="shared" ref="C21:AG21" si="1">SUM(C9:C20)</f>
        <v>0</v>
      </c>
      <c r="D21" s="45">
        <f t="shared" si="1"/>
        <v>0</v>
      </c>
      <c r="E21" s="45">
        <f t="shared" si="1"/>
        <v>0</v>
      </c>
      <c r="F21" s="45">
        <f t="shared" si="1"/>
        <v>0</v>
      </c>
      <c r="G21" s="45">
        <f t="shared" si="1"/>
        <v>0</v>
      </c>
      <c r="H21" s="45">
        <f t="shared" si="1"/>
        <v>0</v>
      </c>
      <c r="I21" s="45">
        <f t="shared" si="1"/>
        <v>0</v>
      </c>
      <c r="J21" s="45">
        <f t="shared" si="1"/>
        <v>0</v>
      </c>
      <c r="K21" s="45">
        <f t="shared" si="1"/>
        <v>0</v>
      </c>
      <c r="L21" s="45">
        <f t="shared" si="1"/>
        <v>0</v>
      </c>
      <c r="M21" s="45">
        <f t="shared" si="1"/>
        <v>0</v>
      </c>
      <c r="N21" s="45">
        <f t="shared" si="1"/>
        <v>0</v>
      </c>
      <c r="O21" s="45">
        <f t="shared" si="1"/>
        <v>0</v>
      </c>
      <c r="P21" s="45">
        <f t="shared" si="1"/>
        <v>0</v>
      </c>
      <c r="Q21" s="45">
        <f t="shared" si="1"/>
        <v>0</v>
      </c>
      <c r="R21" s="45">
        <f t="shared" si="1"/>
        <v>0</v>
      </c>
      <c r="S21" s="45">
        <f t="shared" si="1"/>
        <v>0</v>
      </c>
      <c r="T21" s="45">
        <f t="shared" si="1"/>
        <v>0</v>
      </c>
      <c r="U21" s="45">
        <f t="shared" si="1"/>
        <v>0</v>
      </c>
      <c r="V21" s="45">
        <f t="shared" si="1"/>
        <v>0</v>
      </c>
      <c r="W21" s="45">
        <f t="shared" si="1"/>
        <v>0</v>
      </c>
      <c r="X21" s="45">
        <f t="shared" si="1"/>
        <v>0</v>
      </c>
      <c r="Y21" s="45">
        <f t="shared" si="1"/>
        <v>0</v>
      </c>
      <c r="Z21" s="45">
        <f t="shared" si="1"/>
        <v>0</v>
      </c>
      <c r="AA21" s="45">
        <f t="shared" si="1"/>
        <v>0</v>
      </c>
      <c r="AB21" s="45">
        <f t="shared" si="1"/>
        <v>0</v>
      </c>
      <c r="AC21" s="45">
        <f t="shared" si="1"/>
        <v>0</v>
      </c>
      <c r="AD21" s="45">
        <f t="shared" si="1"/>
        <v>0</v>
      </c>
      <c r="AE21" s="45">
        <f t="shared" si="1"/>
        <v>0</v>
      </c>
      <c r="AF21" s="45">
        <f t="shared" si="1"/>
        <v>0</v>
      </c>
      <c r="AG21" s="46">
        <f t="shared" si="1"/>
        <v>0</v>
      </c>
    </row>
    <row r="22" spans="1:33" ht="15">
      <c r="B22" s="47" t="s">
        <v>41</v>
      </c>
    </row>
    <row r="23" spans="1:33" ht="14.25">
      <c r="B23" s="48" t="s">
        <v>42</v>
      </c>
    </row>
    <row r="24" spans="1:33" ht="14.25">
      <c r="B24" s="49"/>
    </row>
    <row r="25" spans="1:33" ht="14.25">
      <c r="B25" s="50" t="s">
        <v>52</v>
      </c>
      <c r="C25" s="50"/>
      <c r="D25" s="50"/>
      <c r="E25" s="50"/>
      <c r="F25" s="50"/>
      <c r="G25" s="49"/>
      <c r="L25" s="51"/>
      <c r="Q25" s="6" t="s">
        <v>43</v>
      </c>
    </row>
  </sheetData>
  <mergeCells count="3">
    <mergeCell ref="A7:AG7"/>
    <mergeCell ref="A1:AG1"/>
    <mergeCell ref="A3:AG3"/>
  </mergeCells>
  <pageMargins left="0.7" right="0.7" top="0.75" bottom="0.75" header="0.3" footer="0.3"/>
  <pageSetup paperSize="9" scale="8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
  <sheetViews>
    <sheetView zoomScaleNormal="100" workbookViewId="0">
      <selection activeCell="H18" sqref="H18"/>
    </sheetView>
  </sheetViews>
  <sheetFormatPr defaultColWidth="9.140625" defaultRowHeight="12.75"/>
  <cols>
    <col min="1" max="1" width="6.7109375" style="6" customWidth="1"/>
    <col min="2" max="2" width="9.5703125" style="6" customWidth="1"/>
    <col min="3" max="3" width="14" style="6" customWidth="1"/>
    <col min="4" max="4" width="32.85546875" style="6" customWidth="1"/>
    <col min="5" max="5" width="14.140625" style="6" customWidth="1"/>
    <col min="6" max="6" width="14.42578125" style="6" customWidth="1"/>
    <col min="7" max="7" width="23.5703125" style="6" customWidth="1"/>
    <col min="8" max="9" width="17.140625" style="6" customWidth="1"/>
    <col min="10" max="10" width="0" style="6" hidden="1" customWidth="1"/>
    <col min="11" max="11" width="9.140625" style="6"/>
    <col min="12" max="12" width="17.42578125" style="6" customWidth="1"/>
    <col min="13" max="13" width="14.5703125" style="6" customWidth="1"/>
    <col min="14" max="14" width="9.140625" style="6"/>
    <col min="15" max="15" width="11.5703125" style="6" customWidth="1"/>
    <col min="16" max="16" width="14.42578125" style="6" customWidth="1"/>
    <col min="17" max="17" width="15.7109375" style="6" customWidth="1"/>
    <col min="18" max="18" width="27.5703125" style="6" customWidth="1"/>
    <col min="19" max="16384" width="9.140625" style="6"/>
  </cols>
  <sheetData>
    <row r="1" spans="1:17" s="1" customFormat="1" ht="81.75" customHeight="1">
      <c r="A1" s="134"/>
      <c r="B1" s="134"/>
      <c r="C1" s="134"/>
      <c r="D1" s="134"/>
      <c r="E1" s="134"/>
      <c r="F1" s="134"/>
      <c r="G1" s="134"/>
      <c r="H1" s="134"/>
      <c r="I1" s="134"/>
    </row>
    <row r="2" spans="1:17" s="1" customFormat="1" ht="13.5" customHeight="1">
      <c r="A2" s="2"/>
    </row>
    <row r="3" spans="1:17" s="4" customFormat="1" ht="18" customHeight="1">
      <c r="A3" s="135" t="s">
        <v>30</v>
      </c>
      <c r="B3" s="135"/>
      <c r="C3" s="135"/>
      <c r="D3" s="135"/>
      <c r="E3" s="135"/>
      <c r="F3" s="135"/>
      <c r="G3" s="135"/>
      <c r="H3" s="135"/>
      <c r="I3" s="135"/>
    </row>
    <row r="4" spans="1:17" ht="18.75" customHeight="1">
      <c r="A4" s="5"/>
    </row>
    <row r="5" spans="1:17" ht="20.100000000000001" customHeight="1">
      <c r="A5" s="149" t="s">
        <v>10</v>
      </c>
      <c r="B5" s="150"/>
      <c r="C5" s="150"/>
      <c r="D5" s="151"/>
      <c r="E5" s="7"/>
      <c r="F5" s="7"/>
    </row>
    <row r="6" spans="1:17" ht="20.100000000000001" customHeight="1">
      <c r="A6" s="152"/>
      <c r="B6" s="153"/>
      <c r="C6" s="153"/>
      <c r="D6" s="154"/>
      <c r="E6" s="7"/>
      <c r="F6" s="7"/>
    </row>
    <row r="7" spans="1:17" ht="18.75" customHeight="1">
      <c r="A7" s="5"/>
      <c r="K7" s="20"/>
    </row>
    <row r="8" spans="1:17" s="8" customFormat="1" ht="15" customHeight="1">
      <c r="E8" s="145" t="s">
        <v>14</v>
      </c>
      <c r="F8" s="146"/>
      <c r="G8" s="147"/>
      <c r="L8" s="9" t="s">
        <v>104</v>
      </c>
      <c r="M8" s="9"/>
      <c r="N8" s="9"/>
      <c r="O8" s="9"/>
      <c r="P8" s="9"/>
      <c r="Q8" s="2"/>
    </row>
    <row r="9" spans="1:17" s="8" customFormat="1" ht="45" customHeight="1">
      <c r="A9" s="10" t="s">
        <v>4</v>
      </c>
      <c r="B9" s="10" t="s">
        <v>56</v>
      </c>
      <c r="C9" s="10" t="s">
        <v>22</v>
      </c>
      <c r="D9" s="10" t="s">
        <v>71</v>
      </c>
      <c r="E9" s="10" t="s">
        <v>15</v>
      </c>
      <c r="F9" s="10" t="s">
        <v>112</v>
      </c>
      <c r="G9" s="10" t="s">
        <v>36</v>
      </c>
      <c r="L9" s="6"/>
      <c r="M9" s="11" t="s">
        <v>95</v>
      </c>
      <c r="N9" s="11" t="s">
        <v>100</v>
      </c>
      <c r="O9" s="11" t="s">
        <v>101</v>
      </c>
      <c r="P9" s="11" t="s">
        <v>102</v>
      </c>
      <c r="Q9" s="11" t="s">
        <v>99</v>
      </c>
    </row>
    <row r="10" spans="1:17" s="14" customFormat="1" ht="20.100000000000001" customHeight="1">
      <c r="A10" s="12" t="s">
        <v>90</v>
      </c>
      <c r="B10" s="110"/>
      <c r="C10" s="111"/>
      <c r="D10" s="112"/>
      <c r="E10" s="113"/>
      <c r="F10" s="84">
        <v>33</v>
      </c>
      <c r="G10" s="13">
        <f>+E10*F10</f>
        <v>0</v>
      </c>
      <c r="L10" s="15" t="s">
        <v>105</v>
      </c>
      <c r="M10" s="16" t="b">
        <v>0</v>
      </c>
      <c r="N10" s="16" t="b">
        <v>0</v>
      </c>
      <c r="O10" s="16" t="b">
        <v>0</v>
      </c>
      <c r="P10" s="16" t="b">
        <v>0</v>
      </c>
      <c r="Q10" s="16" t="b">
        <v>0</v>
      </c>
    </row>
    <row r="11" spans="1:17" s="14" customFormat="1" ht="20.100000000000001" customHeight="1">
      <c r="A11" s="12" t="s">
        <v>90</v>
      </c>
      <c r="B11" s="110"/>
      <c r="C11" s="114"/>
      <c r="D11" s="115"/>
      <c r="E11" s="113"/>
      <c r="F11" s="84">
        <v>33</v>
      </c>
      <c r="G11" s="13">
        <f>+E11*F11</f>
        <v>0</v>
      </c>
      <c r="L11" s="15" t="s">
        <v>106</v>
      </c>
      <c r="M11" s="16" t="b">
        <v>0</v>
      </c>
      <c r="N11" s="16" t="b">
        <v>0</v>
      </c>
      <c r="O11" s="16" t="b">
        <v>0</v>
      </c>
      <c r="P11" s="16" t="b">
        <v>0</v>
      </c>
      <c r="Q11" s="16" t="b">
        <v>0</v>
      </c>
    </row>
    <row r="12" spans="1:17" s="14" customFormat="1" ht="20.100000000000001" customHeight="1">
      <c r="A12" s="12" t="s">
        <v>90</v>
      </c>
      <c r="B12" s="110"/>
      <c r="C12" s="114"/>
      <c r="D12" s="115"/>
      <c r="E12" s="113"/>
      <c r="F12" s="84">
        <v>33</v>
      </c>
      <c r="G12" s="13">
        <f>+E12*F12</f>
        <v>0</v>
      </c>
      <c r="L12" s="15" t="s">
        <v>107</v>
      </c>
      <c r="M12" s="16" t="b">
        <v>0</v>
      </c>
      <c r="N12" s="16" t="b">
        <v>0</v>
      </c>
      <c r="O12" s="16" t="b">
        <v>0</v>
      </c>
      <c r="P12" s="16" t="b">
        <v>0</v>
      </c>
      <c r="Q12" s="16" t="b">
        <v>0</v>
      </c>
    </row>
    <row r="13" spans="1:17" s="14" customFormat="1" ht="20.100000000000001" customHeight="1">
      <c r="A13" s="12" t="s">
        <v>90</v>
      </c>
      <c r="B13" s="110"/>
      <c r="C13" s="114"/>
      <c r="D13" s="115"/>
      <c r="E13" s="113"/>
      <c r="F13" s="84">
        <v>33</v>
      </c>
      <c r="G13" s="13">
        <f>+E13*F13</f>
        <v>0</v>
      </c>
      <c r="L13" s="15" t="s">
        <v>108</v>
      </c>
      <c r="M13" s="16" t="b">
        <v>0</v>
      </c>
      <c r="N13" s="16" t="b">
        <v>0</v>
      </c>
      <c r="O13" s="16" t="b">
        <v>0</v>
      </c>
      <c r="P13" s="16" t="b">
        <v>0</v>
      </c>
      <c r="Q13" s="16" t="b">
        <v>0</v>
      </c>
    </row>
    <row r="14" spans="1:17" s="14" customFormat="1" ht="20.100000000000001" customHeight="1">
      <c r="A14" s="12" t="s">
        <v>90</v>
      </c>
      <c r="B14" s="110"/>
      <c r="C14" s="114"/>
      <c r="D14" s="115"/>
      <c r="E14" s="113"/>
      <c r="F14" s="84">
        <v>33</v>
      </c>
      <c r="G14" s="13">
        <f>+E14*F14</f>
        <v>0</v>
      </c>
      <c r="H14" s="6"/>
      <c r="L14" s="86" t="s">
        <v>113</v>
      </c>
      <c r="M14" s="16" t="b">
        <v>0</v>
      </c>
      <c r="N14" s="16" t="b">
        <v>0</v>
      </c>
      <c r="O14" s="16" t="b">
        <v>0</v>
      </c>
      <c r="P14" s="16" t="b">
        <v>0</v>
      </c>
      <c r="Q14" s="16" t="b">
        <v>0</v>
      </c>
    </row>
    <row r="15" spans="1:17" s="14" customFormat="1" ht="20.100000000000001" customHeight="1">
      <c r="A15" s="155" t="s">
        <v>0</v>
      </c>
      <c r="B15" s="156"/>
      <c r="C15" s="156"/>
      <c r="D15" s="156"/>
      <c r="E15" s="156"/>
      <c r="F15" s="157"/>
      <c r="G15" s="17">
        <f>SUM(G10:G14)</f>
        <v>0</v>
      </c>
    </row>
    <row r="16" spans="1:17" ht="25.5" customHeight="1"/>
    <row r="17" spans="1:9" s="18" customFormat="1" ht="111" customHeight="1">
      <c r="A17" s="148" t="s">
        <v>115</v>
      </c>
      <c r="B17" s="148"/>
      <c r="C17" s="148"/>
      <c r="D17" s="148"/>
      <c r="E17" s="148"/>
      <c r="F17" s="148"/>
      <c r="G17" s="148"/>
    </row>
    <row r="18" spans="1:9" s="18" customFormat="1" ht="15.75" customHeight="1">
      <c r="A18" s="19"/>
      <c r="B18" s="19"/>
      <c r="C18" s="19"/>
      <c r="D18" s="19"/>
      <c r="E18" s="19"/>
      <c r="F18" s="19"/>
      <c r="G18" s="19"/>
    </row>
    <row r="19" spans="1:9" s="18" customFormat="1">
      <c r="A19" s="19"/>
      <c r="B19" s="19"/>
      <c r="C19" s="19"/>
      <c r="D19" s="19"/>
      <c r="E19" s="19"/>
      <c r="F19" s="19"/>
      <c r="G19" s="19"/>
      <c r="H19" s="19"/>
    </row>
    <row r="20" spans="1:9" s="18" customFormat="1">
      <c r="A20" s="19"/>
      <c r="B20" s="19"/>
      <c r="C20" s="19"/>
      <c r="D20" s="19"/>
      <c r="E20" s="19"/>
      <c r="F20" s="19"/>
      <c r="G20" s="19"/>
      <c r="H20" s="19"/>
    </row>
    <row r="21" spans="1:9" s="18" customFormat="1">
      <c r="A21" s="19"/>
      <c r="B21" s="19"/>
      <c r="C21" s="19"/>
      <c r="D21" s="19"/>
      <c r="E21" s="19"/>
      <c r="F21" s="19"/>
      <c r="G21" s="19"/>
      <c r="H21" s="19"/>
    </row>
    <row r="22" spans="1:9" s="18" customFormat="1">
      <c r="A22" s="19"/>
      <c r="B22" s="19"/>
      <c r="C22" s="19"/>
      <c r="D22" s="19"/>
      <c r="E22" s="19"/>
      <c r="F22" s="19"/>
      <c r="G22" s="19"/>
    </row>
    <row r="23" spans="1:9" s="18" customFormat="1">
      <c r="A23" s="19"/>
      <c r="B23" s="19"/>
      <c r="C23" s="19"/>
      <c r="D23" s="19"/>
      <c r="E23" s="19"/>
      <c r="F23" s="19"/>
      <c r="G23" s="19"/>
      <c r="H23" s="19"/>
      <c r="I23" s="6"/>
    </row>
    <row r="24" spans="1:9" s="18" customFormat="1">
      <c r="I24" s="6"/>
    </row>
  </sheetData>
  <mergeCells count="6">
    <mergeCell ref="E8:G8"/>
    <mergeCell ref="A17:G17"/>
    <mergeCell ref="A5:D6"/>
    <mergeCell ref="A3:I3"/>
    <mergeCell ref="A1:I1"/>
    <mergeCell ref="A15:F15"/>
  </mergeCells>
  <phoneticPr fontId="6" type="noConversion"/>
  <printOptions horizontalCentered="1"/>
  <pageMargins left="0.11811023622047245" right="0.11811023622047245" top="0.35433070866141736" bottom="0"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zoomScaleNormal="100" workbookViewId="0">
      <selection sqref="A1:AG1"/>
    </sheetView>
  </sheetViews>
  <sheetFormatPr defaultColWidth="9.140625" defaultRowHeight="12.75"/>
  <cols>
    <col min="1" max="1" width="19" style="6" customWidth="1"/>
    <col min="2" max="2" width="6.7109375" style="6" customWidth="1"/>
    <col min="3" max="33" width="4.42578125" style="6" customWidth="1"/>
    <col min="34" max="16384" width="9.140625" style="6"/>
  </cols>
  <sheetData>
    <row r="1" spans="1:33" s="1" customFormat="1" ht="99.75" customHeight="1">
      <c r="A1" s="134"/>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row>
    <row r="2" spans="1:33" s="1" customFormat="1" ht="13.5" customHeight="1">
      <c r="A2" s="2"/>
    </row>
    <row r="3" spans="1:33" s="4" customFormat="1" ht="18" customHeight="1">
      <c r="A3" s="135" t="s">
        <v>44</v>
      </c>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row>
    <row r="4" spans="1:33" s="4" customFormat="1" ht="11.25" customHeight="1">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row>
    <row r="5" spans="1:33" ht="12.75" customHeight="1">
      <c r="A5" s="100" t="s">
        <v>66</v>
      </c>
      <c r="B5" s="101"/>
      <c r="AB5" s="37"/>
      <c r="AC5" s="37"/>
      <c r="AD5" s="37"/>
      <c r="AE5" s="37"/>
    </row>
    <row r="6" spans="1:33" ht="12.75" customHeight="1">
      <c r="B6" s="38"/>
    </row>
    <row r="7" spans="1:33" ht="15.75" thickBot="1">
      <c r="A7" s="158" t="s">
        <v>67</v>
      </c>
      <c r="B7" s="158"/>
      <c r="C7" s="158"/>
      <c r="D7" s="158"/>
      <c r="E7" s="158"/>
      <c r="F7" s="158"/>
      <c r="G7" s="158"/>
      <c r="H7" s="158"/>
      <c r="I7" s="158"/>
      <c r="J7" s="158"/>
      <c r="K7" s="158"/>
      <c r="L7" s="159"/>
      <c r="M7" s="158"/>
      <c r="N7" s="158"/>
      <c r="O7" s="158"/>
      <c r="P7" s="158"/>
      <c r="Q7" s="158"/>
      <c r="R7" s="158"/>
      <c r="S7" s="158"/>
      <c r="T7" s="158"/>
      <c r="U7" s="158"/>
      <c r="V7" s="158"/>
      <c r="W7" s="158"/>
      <c r="X7" s="158"/>
      <c r="Y7" s="158"/>
      <c r="Z7" s="158"/>
      <c r="AA7" s="158"/>
      <c r="AB7" s="158"/>
      <c r="AC7" s="158"/>
      <c r="AD7" s="158"/>
      <c r="AE7" s="158"/>
      <c r="AF7" s="158"/>
      <c r="AG7" s="158"/>
    </row>
    <row r="8" spans="1:33" ht="12.75" customHeight="1">
      <c r="A8" s="39" t="s">
        <v>40</v>
      </c>
      <c r="B8" s="40" t="s">
        <v>72</v>
      </c>
      <c r="C8" s="40">
        <v>1</v>
      </c>
      <c r="D8" s="40">
        <v>2</v>
      </c>
      <c r="E8" s="40">
        <v>3</v>
      </c>
      <c r="F8" s="40">
        <v>4</v>
      </c>
      <c r="G8" s="40">
        <v>5</v>
      </c>
      <c r="H8" s="40">
        <v>6</v>
      </c>
      <c r="I8" s="40">
        <v>7</v>
      </c>
      <c r="J8" s="40">
        <v>8</v>
      </c>
      <c r="K8" s="40">
        <v>9</v>
      </c>
      <c r="L8" s="40">
        <v>10</v>
      </c>
      <c r="M8" s="40">
        <v>11</v>
      </c>
      <c r="N8" s="40">
        <v>12</v>
      </c>
      <c r="O8" s="40">
        <v>13</v>
      </c>
      <c r="P8" s="40">
        <v>14</v>
      </c>
      <c r="Q8" s="40">
        <v>15</v>
      </c>
      <c r="R8" s="40">
        <v>16</v>
      </c>
      <c r="S8" s="40">
        <v>17</v>
      </c>
      <c r="T8" s="40">
        <v>18</v>
      </c>
      <c r="U8" s="40">
        <v>19</v>
      </c>
      <c r="V8" s="40">
        <v>20</v>
      </c>
      <c r="W8" s="40">
        <v>21</v>
      </c>
      <c r="X8" s="40">
        <v>22</v>
      </c>
      <c r="Y8" s="40">
        <v>23</v>
      </c>
      <c r="Z8" s="40">
        <v>24</v>
      </c>
      <c r="AA8" s="40">
        <v>25</v>
      </c>
      <c r="AB8" s="40">
        <v>26</v>
      </c>
      <c r="AC8" s="40">
        <v>27</v>
      </c>
      <c r="AD8" s="40">
        <v>28</v>
      </c>
      <c r="AE8" s="40">
        <v>29</v>
      </c>
      <c r="AF8" s="40">
        <v>30</v>
      </c>
      <c r="AG8" s="41">
        <v>31</v>
      </c>
    </row>
    <row r="9" spans="1:33" ht="12.75" customHeight="1">
      <c r="A9" s="116"/>
      <c r="B9" s="42">
        <f>SUM(C9:AG9)</f>
        <v>0</v>
      </c>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9"/>
    </row>
    <row r="10" spans="1:33" ht="13.5" customHeight="1">
      <c r="A10" s="116"/>
      <c r="B10" s="42">
        <f t="shared" ref="B10:B20" si="0">SUM(C10:AG10)</f>
        <v>0</v>
      </c>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9"/>
    </row>
    <row r="11" spans="1:33">
      <c r="A11" s="116"/>
      <c r="B11" s="42">
        <f t="shared" si="0"/>
        <v>0</v>
      </c>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9"/>
    </row>
    <row r="12" spans="1:33">
      <c r="A12" s="116"/>
      <c r="B12" s="42">
        <f t="shared" si="0"/>
        <v>0</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9"/>
    </row>
    <row r="13" spans="1:33">
      <c r="A13" s="116"/>
      <c r="B13" s="42">
        <f t="shared" si="0"/>
        <v>0</v>
      </c>
      <c r="C13" s="118"/>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9"/>
    </row>
    <row r="14" spans="1:33">
      <c r="A14" s="116"/>
      <c r="B14" s="42">
        <f t="shared" si="0"/>
        <v>0</v>
      </c>
      <c r="C14" s="118"/>
      <c r="D14" s="118"/>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9"/>
    </row>
    <row r="15" spans="1:33">
      <c r="A15" s="116"/>
      <c r="B15" s="42">
        <f t="shared" si="0"/>
        <v>0</v>
      </c>
      <c r="C15" s="118"/>
      <c r="D15" s="118"/>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9"/>
    </row>
    <row r="16" spans="1:33">
      <c r="A16" s="116"/>
      <c r="B16" s="42">
        <f t="shared" si="0"/>
        <v>0</v>
      </c>
      <c r="C16" s="118"/>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9"/>
    </row>
    <row r="17" spans="1:33">
      <c r="A17" s="116"/>
      <c r="B17" s="42">
        <f t="shared" si="0"/>
        <v>0</v>
      </c>
      <c r="C17" s="118"/>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9"/>
    </row>
    <row r="18" spans="1:33">
      <c r="A18" s="116"/>
      <c r="B18" s="42">
        <f t="shared" si="0"/>
        <v>0</v>
      </c>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9"/>
    </row>
    <row r="19" spans="1:33">
      <c r="A19" s="116"/>
      <c r="B19" s="42">
        <f t="shared" si="0"/>
        <v>0</v>
      </c>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9"/>
    </row>
    <row r="20" spans="1:33" ht="13.5" thickBot="1">
      <c r="A20" s="117"/>
      <c r="B20" s="43">
        <f t="shared" si="0"/>
        <v>0</v>
      </c>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1"/>
    </row>
    <row r="21" spans="1:33" ht="13.5" thickBot="1">
      <c r="A21" s="44" t="s">
        <v>51</v>
      </c>
      <c r="B21" s="45">
        <f>SUM(B9:B20)</f>
        <v>0</v>
      </c>
      <c r="C21" s="45">
        <f t="shared" ref="C21:AG21" si="1">SUM(C9:C20)</f>
        <v>0</v>
      </c>
      <c r="D21" s="45">
        <f t="shared" si="1"/>
        <v>0</v>
      </c>
      <c r="E21" s="45">
        <f t="shared" si="1"/>
        <v>0</v>
      </c>
      <c r="F21" s="45">
        <f t="shared" si="1"/>
        <v>0</v>
      </c>
      <c r="G21" s="45">
        <f t="shared" si="1"/>
        <v>0</v>
      </c>
      <c r="H21" s="45">
        <f t="shared" si="1"/>
        <v>0</v>
      </c>
      <c r="I21" s="45">
        <f t="shared" si="1"/>
        <v>0</v>
      </c>
      <c r="J21" s="45">
        <f t="shared" si="1"/>
        <v>0</v>
      </c>
      <c r="K21" s="45">
        <f t="shared" si="1"/>
        <v>0</v>
      </c>
      <c r="L21" s="45">
        <f t="shared" si="1"/>
        <v>0</v>
      </c>
      <c r="M21" s="45">
        <f t="shared" si="1"/>
        <v>0</v>
      </c>
      <c r="N21" s="45">
        <f t="shared" si="1"/>
        <v>0</v>
      </c>
      <c r="O21" s="45">
        <f t="shared" si="1"/>
        <v>0</v>
      </c>
      <c r="P21" s="45">
        <f t="shared" si="1"/>
        <v>0</v>
      </c>
      <c r="Q21" s="45">
        <f t="shared" si="1"/>
        <v>0</v>
      </c>
      <c r="R21" s="45">
        <f t="shared" si="1"/>
        <v>0</v>
      </c>
      <c r="S21" s="45">
        <f t="shared" si="1"/>
        <v>0</v>
      </c>
      <c r="T21" s="45">
        <f t="shared" si="1"/>
        <v>0</v>
      </c>
      <c r="U21" s="45">
        <f t="shared" si="1"/>
        <v>0</v>
      </c>
      <c r="V21" s="45">
        <f t="shared" si="1"/>
        <v>0</v>
      </c>
      <c r="W21" s="45">
        <f t="shared" si="1"/>
        <v>0</v>
      </c>
      <c r="X21" s="45">
        <f t="shared" si="1"/>
        <v>0</v>
      </c>
      <c r="Y21" s="45">
        <f t="shared" si="1"/>
        <v>0</v>
      </c>
      <c r="Z21" s="45">
        <f t="shared" si="1"/>
        <v>0</v>
      </c>
      <c r="AA21" s="45">
        <f t="shared" si="1"/>
        <v>0</v>
      </c>
      <c r="AB21" s="45">
        <f t="shared" si="1"/>
        <v>0</v>
      </c>
      <c r="AC21" s="45">
        <f t="shared" si="1"/>
        <v>0</v>
      </c>
      <c r="AD21" s="45">
        <f t="shared" si="1"/>
        <v>0</v>
      </c>
      <c r="AE21" s="45">
        <f t="shared" si="1"/>
        <v>0</v>
      </c>
      <c r="AF21" s="45">
        <f t="shared" si="1"/>
        <v>0</v>
      </c>
      <c r="AG21" s="46">
        <f t="shared" si="1"/>
        <v>0</v>
      </c>
    </row>
    <row r="22" spans="1:33" ht="15">
      <c r="B22" s="47" t="s">
        <v>41</v>
      </c>
    </row>
    <row r="23" spans="1:33" ht="14.25">
      <c r="B23" s="48" t="s">
        <v>42</v>
      </c>
    </row>
    <row r="24" spans="1:33" ht="14.25">
      <c r="B24" s="49"/>
    </row>
    <row r="25" spans="1:33" ht="14.25">
      <c r="B25" s="50" t="s">
        <v>52</v>
      </c>
      <c r="C25" s="50"/>
      <c r="D25" s="50"/>
      <c r="E25" s="50"/>
      <c r="F25" s="50"/>
      <c r="G25" s="49"/>
      <c r="L25" s="51"/>
      <c r="Q25" s="6" t="s">
        <v>43</v>
      </c>
    </row>
  </sheetData>
  <mergeCells count="3">
    <mergeCell ref="A7:AG7"/>
    <mergeCell ref="A1:AG1"/>
    <mergeCell ref="A3:AG3"/>
  </mergeCells>
  <pageMargins left="0.7" right="0.7" top="0.75" bottom="0.75" header="0.3" footer="0.3"/>
  <pageSetup paperSize="9" scale="82"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zoomScale="90" zoomScaleNormal="90" workbookViewId="0">
      <selection sqref="A1:J1"/>
    </sheetView>
  </sheetViews>
  <sheetFormatPr defaultColWidth="9.140625" defaultRowHeight="12.75"/>
  <cols>
    <col min="1" max="1" width="6.7109375" style="6" customWidth="1"/>
    <col min="2" max="2" width="9.5703125" style="6" customWidth="1"/>
    <col min="3" max="3" width="45.7109375" style="6" customWidth="1"/>
    <col min="4" max="4" width="15.42578125" style="6" customWidth="1"/>
    <col min="5" max="5" width="24" style="6" customWidth="1"/>
    <col min="6" max="6" width="14.42578125" style="6" customWidth="1"/>
    <col min="7" max="7" width="16.5703125" style="6" customWidth="1"/>
    <col min="8" max="8" width="15.42578125" style="6" customWidth="1"/>
    <col min="9" max="10" width="9.140625" style="6"/>
    <col min="11" max="11" width="14.7109375" style="6" customWidth="1"/>
    <col min="12" max="12" width="18.42578125" style="6" customWidth="1"/>
    <col min="13" max="13" width="17.42578125" style="6" customWidth="1"/>
    <col min="14" max="14" width="12.85546875" style="6" customWidth="1"/>
    <col min="15" max="15" width="13" style="6" customWidth="1"/>
    <col min="16" max="16384" width="9.140625" style="6"/>
  </cols>
  <sheetData>
    <row r="1" spans="1:15" s="1" customFormat="1" ht="81.75" customHeight="1">
      <c r="A1" s="134"/>
      <c r="B1" s="134"/>
      <c r="C1" s="134"/>
      <c r="D1" s="134"/>
      <c r="E1" s="134"/>
      <c r="F1" s="134"/>
      <c r="G1" s="134"/>
      <c r="H1" s="134"/>
      <c r="I1" s="134"/>
      <c r="J1" s="134"/>
    </row>
    <row r="2" spans="1:15" s="1" customFormat="1" ht="13.5" customHeight="1">
      <c r="A2" s="2"/>
    </row>
    <row r="3" spans="1:15" s="4" customFormat="1" ht="18" customHeight="1">
      <c r="A3" s="135" t="s">
        <v>29</v>
      </c>
      <c r="B3" s="135"/>
      <c r="C3" s="135"/>
      <c r="D3" s="135"/>
      <c r="E3" s="135"/>
      <c r="F3" s="135"/>
      <c r="G3" s="135"/>
      <c r="H3" s="135"/>
      <c r="I3" s="135"/>
      <c r="J3" s="135"/>
    </row>
    <row r="4" spans="1:15" ht="20.100000000000001" customHeight="1">
      <c r="A4" s="135"/>
      <c r="B4" s="135"/>
      <c r="C4" s="135"/>
      <c r="D4" s="135"/>
      <c r="E4" s="135"/>
      <c r="F4" s="135"/>
    </row>
    <row r="5" spans="1:15" ht="20.100000000000001" customHeight="1">
      <c r="A5" s="149" t="s">
        <v>10</v>
      </c>
      <c r="B5" s="150"/>
      <c r="C5" s="151"/>
      <c r="D5" s="52"/>
      <c r="E5" s="7"/>
      <c r="F5" s="7"/>
      <c r="G5" s="7"/>
      <c r="H5" s="7"/>
      <c r="I5" s="7"/>
    </row>
    <row r="6" spans="1:15" ht="18.75" customHeight="1">
      <c r="A6" s="152"/>
      <c r="B6" s="153"/>
      <c r="C6" s="154"/>
      <c r="D6" s="52"/>
      <c r="E6" s="7"/>
      <c r="F6" s="7"/>
      <c r="G6" s="7"/>
      <c r="H6" s="7"/>
      <c r="I6" s="7"/>
    </row>
    <row r="7" spans="1:15" s="18" customFormat="1" ht="30" customHeight="1">
      <c r="A7" s="5"/>
      <c r="B7" s="6"/>
      <c r="C7" s="6"/>
      <c r="D7" s="6"/>
      <c r="E7" s="6"/>
      <c r="F7" s="6"/>
      <c r="G7" s="6"/>
      <c r="L7" s="9" t="s">
        <v>104</v>
      </c>
      <c r="M7" s="9"/>
      <c r="N7" s="9"/>
      <c r="O7" s="9"/>
    </row>
    <row r="8" spans="1:15" ht="51" customHeight="1">
      <c r="A8" s="27" t="s">
        <v>4</v>
      </c>
      <c r="B8" s="27" t="s">
        <v>57</v>
      </c>
      <c r="C8" s="27" t="s">
        <v>3</v>
      </c>
      <c r="D8" s="10" t="s">
        <v>22</v>
      </c>
      <c r="E8" s="10" t="s">
        <v>69</v>
      </c>
      <c r="F8" s="27" t="s">
        <v>15</v>
      </c>
      <c r="G8" s="27" t="s">
        <v>125</v>
      </c>
      <c r="H8" s="27" t="s">
        <v>36</v>
      </c>
      <c r="M8" s="11" t="s">
        <v>131</v>
      </c>
      <c r="N8" s="11" t="s">
        <v>100</v>
      </c>
      <c r="O8" s="11" t="s">
        <v>101</v>
      </c>
    </row>
    <row r="9" spans="1:15" ht="24" customHeight="1">
      <c r="A9" s="53" t="s">
        <v>35</v>
      </c>
      <c r="B9" s="92"/>
      <c r="C9" s="92"/>
      <c r="D9" s="92"/>
      <c r="E9" s="111"/>
      <c r="F9" s="122"/>
      <c r="G9" s="13">
        <v>33</v>
      </c>
      <c r="H9" s="13">
        <f t="shared" ref="H9:H14" si="0">F9*G9</f>
        <v>0</v>
      </c>
      <c r="L9" s="15" t="s">
        <v>127</v>
      </c>
      <c r="M9" s="16" t="b">
        <v>0</v>
      </c>
      <c r="N9" s="16" t="b">
        <v>0</v>
      </c>
      <c r="O9" s="16" t="b">
        <v>0</v>
      </c>
    </row>
    <row r="10" spans="1:15" ht="24" customHeight="1">
      <c r="A10" s="53" t="s">
        <v>35</v>
      </c>
      <c r="B10" s="92"/>
      <c r="C10" s="92"/>
      <c r="D10" s="92"/>
      <c r="E10" s="114"/>
      <c r="F10" s="122"/>
      <c r="G10" s="13">
        <v>33</v>
      </c>
      <c r="H10" s="13">
        <f t="shared" si="0"/>
        <v>0</v>
      </c>
      <c r="L10" s="15" t="s">
        <v>128</v>
      </c>
      <c r="M10" s="16" t="b">
        <v>0</v>
      </c>
      <c r="N10" s="16" t="b">
        <v>0</v>
      </c>
      <c r="O10" s="16" t="b">
        <v>0</v>
      </c>
    </row>
    <row r="11" spans="1:15" ht="24" customHeight="1">
      <c r="A11" s="53" t="s">
        <v>35</v>
      </c>
      <c r="B11" s="92"/>
      <c r="C11" s="92"/>
      <c r="D11" s="92"/>
      <c r="E11" s="114"/>
      <c r="F11" s="122"/>
      <c r="G11" s="13">
        <v>33</v>
      </c>
      <c r="H11" s="13">
        <f t="shared" si="0"/>
        <v>0</v>
      </c>
      <c r="L11" s="15" t="s">
        <v>129</v>
      </c>
      <c r="M11" s="16" t="b">
        <v>0</v>
      </c>
      <c r="N11" s="16" t="b">
        <v>0</v>
      </c>
      <c r="O11" s="16" t="b">
        <v>0</v>
      </c>
    </row>
    <row r="12" spans="1:15" ht="24" customHeight="1">
      <c r="A12" s="53" t="s">
        <v>35</v>
      </c>
      <c r="B12" s="92"/>
      <c r="C12" s="92"/>
      <c r="D12" s="92"/>
      <c r="E12" s="114"/>
      <c r="F12" s="122"/>
      <c r="G12" s="13">
        <v>33</v>
      </c>
      <c r="H12" s="13">
        <f t="shared" si="0"/>
        <v>0</v>
      </c>
      <c r="L12" s="15" t="s">
        <v>130</v>
      </c>
      <c r="M12" s="16" t="b">
        <v>0</v>
      </c>
      <c r="N12" s="16" t="b">
        <v>0</v>
      </c>
      <c r="O12" s="16" t="b">
        <v>0</v>
      </c>
    </row>
    <row r="13" spans="1:15" ht="24" customHeight="1">
      <c r="A13" s="53" t="s">
        <v>35</v>
      </c>
      <c r="B13" s="92"/>
      <c r="C13" s="92"/>
      <c r="D13" s="92"/>
      <c r="E13" s="114"/>
      <c r="F13" s="122"/>
      <c r="G13" s="13">
        <v>33</v>
      </c>
      <c r="H13" s="13">
        <f t="shared" si="0"/>
        <v>0</v>
      </c>
      <c r="L13" s="86" t="s">
        <v>113</v>
      </c>
      <c r="M13" s="16" t="b">
        <v>0</v>
      </c>
      <c r="N13" s="16" t="b">
        <v>0</v>
      </c>
      <c r="O13" s="16" t="b">
        <v>0</v>
      </c>
    </row>
    <row r="14" spans="1:15" ht="24" customHeight="1">
      <c r="A14" s="53" t="s">
        <v>35</v>
      </c>
      <c r="B14" s="92"/>
      <c r="C14" s="92"/>
      <c r="D14" s="92"/>
      <c r="E14" s="123"/>
      <c r="F14" s="122"/>
      <c r="G14" s="13">
        <v>33</v>
      </c>
      <c r="H14" s="13">
        <f t="shared" si="0"/>
        <v>0</v>
      </c>
    </row>
    <row r="15" spans="1:15" ht="24" customHeight="1">
      <c r="A15" s="160" t="s">
        <v>0</v>
      </c>
      <c r="B15" s="161"/>
      <c r="C15" s="161"/>
      <c r="D15" s="161"/>
      <c r="E15" s="161"/>
      <c r="F15" s="161"/>
      <c r="G15" s="162"/>
      <c r="H15" s="17">
        <f>SUM(H9:H14)</f>
        <v>0</v>
      </c>
    </row>
    <row r="16" spans="1:15" ht="12.75" customHeight="1">
      <c r="A16" s="5"/>
    </row>
    <row r="17" spans="1:8" ht="144.75" customHeight="1">
      <c r="A17" s="148" t="s">
        <v>126</v>
      </c>
      <c r="B17" s="148"/>
      <c r="C17" s="148"/>
      <c r="D17" s="148"/>
      <c r="E17" s="148"/>
      <c r="F17" s="148"/>
      <c r="G17" s="148"/>
      <c r="H17" s="148"/>
    </row>
  </sheetData>
  <mergeCells count="6">
    <mergeCell ref="A17:H17"/>
    <mergeCell ref="A1:J1"/>
    <mergeCell ref="A4:F4"/>
    <mergeCell ref="A5:C6"/>
    <mergeCell ref="A3:J3"/>
    <mergeCell ref="A15:G15"/>
  </mergeCells>
  <phoneticPr fontId="5" type="noConversion"/>
  <printOptions horizontalCentered="1"/>
  <pageMargins left="0.11811023622047245" right="0.11811023622047245" top="0.35433070866141736" bottom="0.19685039370078741" header="0.31496062992125984" footer="0.31496062992125984"/>
  <pageSetup paperSize="9" scale="98" orientation="landscape" r:id="rId1"/>
  <rowBreaks count="1" manualBreakCount="1">
    <brk id="15"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zoomScaleNormal="100" workbookViewId="0">
      <selection activeCell="C9" sqref="C9:AG20"/>
    </sheetView>
  </sheetViews>
  <sheetFormatPr defaultColWidth="9.140625" defaultRowHeight="12.75"/>
  <cols>
    <col min="1" max="1" width="19" style="6" customWidth="1"/>
    <col min="2" max="2" width="6.7109375" style="6" customWidth="1"/>
    <col min="3" max="33" width="4.42578125" style="6" customWidth="1"/>
    <col min="34" max="16384" width="9.140625" style="6"/>
  </cols>
  <sheetData>
    <row r="1" spans="1:33" s="1" customFormat="1" ht="99.75" customHeight="1">
      <c r="A1" s="134"/>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row>
    <row r="2" spans="1:33" s="1" customFormat="1" ht="13.5" customHeight="1">
      <c r="A2" s="2"/>
    </row>
    <row r="3" spans="1:33" s="4" customFormat="1" ht="18" customHeight="1">
      <c r="A3" s="135" t="s">
        <v>62</v>
      </c>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row>
    <row r="4" spans="1:33" ht="11.25" customHeight="1">
      <c r="B4" s="36"/>
    </row>
    <row r="5" spans="1:33" ht="12.75" customHeight="1">
      <c r="A5" s="100" t="s">
        <v>66</v>
      </c>
      <c r="B5" s="101"/>
      <c r="AB5" s="37"/>
      <c r="AC5" s="37"/>
      <c r="AD5" s="37"/>
      <c r="AE5" s="37"/>
    </row>
    <row r="6" spans="1:33" ht="20.25" customHeight="1">
      <c r="B6" s="38"/>
    </row>
    <row r="7" spans="1:33" ht="15.75" thickBot="1">
      <c r="A7" s="158" t="s">
        <v>67</v>
      </c>
      <c r="B7" s="158"/>
      <c r="C7" s="158"/>
      <c r="D7" s="158"/>
      <c r="E7" s="158"/>
      <c r="F7" s="158"/>
      <c r="G7" s="158"/>
      <c r="H7" s="158"/>
      <c r="I7" s="158"/>
      <c r="J7" s="158"/>
      <c r="K7" s="158"/>
      <c r="L7" s="159"/>
      <c r="M7" s="158"/>
      <c r="N7" s="158"/>
      <c r="O7" s="158"/>
      <c r="P7" s="158"/>
      <c r="Q7" s="158"/>
      <c r="R7" s="158"/>
      <c r="S7" s="158"/>
      <c r="T7" s="158"/>
      <c r="U7" s="158"/>
      <c r="V7" s="158"/>
      <c r="W7" s="158"/>
      <c r="X7" s="158"/>
      <c r="Y7" s="158"/>
      <c r="Z7" s="158"/>
      <c r="AA7" s="158"/>
      <c r="AB7" s="158"/>
      <c r="AC7" s="158"/>
      <c r="AD7" s="158"/>
      <c r="AE7" s="158"/>
      <c r="AF7" s="158"/>
      <c r="AG7" s="158"/>
    </row>
    <row r="8" spans="1:33" ht="12.75" customHeight="1">
      <c r="A8" s="39" t="s">
        <v>40</v>
      </c>
      <c r="B8" s="40" t="s">
        <v>72</v>
      </c>
      <c r="C8" s="40">
        <v>1</v>
      </c>
      <c r="D8" s="40">
        <v>2</v>
      </c>
      <c r="E8" s="40">
        <v>3</v>
      </c>
      <c r="F8" s="40">
        <v>4</v>
      </c>
      <c r="G8" s="40">
        <v>5</v>
      </c>
      <c r="H8" s="40">
        <v>6</v>
      </c>
      <c r="I8" s="40">
        <v>7</v>
      </c>
      <c r="J8" s="40">
        <v>8</v>
      </c>
      <c r="K8" s="40">
        <v>9</v>
      </c>
      <c r="L8" s="40">
        <v>10</v>
      </c>
      <c r="M8" s="40">
        <v>11</v>
      </c>
      <c r="N8" s="40">
        <v>12</v>
      </c>
      <c r="O8" s="40">
        <v>13</v>
      </c>
      <c r="P8" s="40">
        <v>14</v>
      </c>
      <c r="Q8" s="40">
        <v>15</v>
      </c>
      <c r="R8" s="40">
        <v>16</v>
      </c>
      <c r="S8" s="40">
        <v>17</v>
      </c>
      <c r="T8" s="40">
        <v>18</v>
      </c>
      <c r="U8" s="40">
        <v>19</v>
      </c>
      <c r="V8" s="40">
        <v>20</v>
      </c>
      <c r="W8" s="40">
        <v>21</v>
      </c>
      <c r="X8" s="40">
        <v>22</v>
      </c>
      <c r="Y8" s="40">
        <v>23</v>
      </c>
      <c r="Z8" s="40">
        <v>24</v>
      </c>
      <c r="AA8" s="40">
        <v>25</v>
      </c>
      <c r="AB8" s="40">
        <v>26</v>
      </c>
      <c r="AC8" s="40">
        <v>27</v>
      </c>
      <c r="AD8" s="40">
        <v>28</v>
      </c>
      <c r="AE8" s="40">
        <v>29</v>
      </c>
      <c r="AF8" s="40">
        <v>30</v>
      </c>
      <c r="AG8" s="41">
        <v>31</v>
      </c>
    </row>
    <row r="9" spans="1:33" ht="12.75" customHeight="1">
      <c r="A9" s="116"/>
      <c r="B9" s="42">
        <f>SUM(C9:AG9)</f>
        <v>0</v>
      </c>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9"/>
    </row>
    <row r="10" spans="1:33" ht="13.5" customHeight="1">
      <c r="A10" s="116"/>
      <c r="B10" s="42">
        <f t="shared" ref="B10:B20" si="0">SUM(C10:AG10)</f>
        <v>0</v>
      </c>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9"/>
    </row>
    <row r="11" spans="1:33">
      <c r="A11" s="116"/>
      <c r="B11" s="42">
        <f t="shared" si="0"/>
        <v>0</v>
      </c>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9"/>
    </row>
    <row r="12" spans="1:33">
      <c r="A12" s="116"/>
      <c r="B12" s="42">
        <f t="shared" si="0"/>
        <v>0</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9"/>
    </row>
    <row r="13" spans="1:33">
      <c r="A13" s="116"/>
      <c r="B13" s="42">
        <f t="shared" si="0"/>
        <v>0</v>
      </c>
      <c r="C13" s="118"/>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9"/>
    </row>
    <row r="14" spans="1:33">
      <c r="A14" s="116"/>
      <c r="B14" s="42">
        <f t="shared" si="0"/>
        <v>0</v>
      </c>
      <c r="C14" s="118"/>
      <c r="D14" s="118"/>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9"/>
    </row>
    <row r="15" spans="1:33">
      <c r="A15" s="116"/>
      <c r="B15" s="42">
        <f t="shared" si="0"/>
        <v>0</v>
      </c>
      <c r="C15" s="118"/>
      <c r="D15" s="118"/>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9"/>
    </row>
    <row r="16" spans="1:33">
      <c r="A16" s="116"/>
      <c r="B16" s="42">
        <f t="shared" si="0"/>
        <v>0</v>
      </c>
      <c r="C16" s="118"/>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9"/>
    </row>
    <row r="17" spans="1:33">
      <c r="A17" s="116"/>
      <c r="B17" s="42">
        <f t="shared" si="0"/>
        <v>0</v>
      </c>
      <c r="C17" s="118"/>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9"/>
    </row>
    <row r="18" spans="1:33">
      <c r="A18" s="116"/>
      <c r="B18" s="42">
        <f t="shared" si="0"/>
        <v>0</v>
      </c>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9"/>
    </row>
    <row r="19" spans="1:33">
      <c r="A19" s="116"/>
      <c r="B19" s="42">
        <f t="shared" si="0"/>
        <v>0</v>
      </c>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9"/>
    </row>
    <row r="20" spans="1:33" ht="13.5" thickBot="1">
      <c r="A20" s="117"/>
      <c r="B20" s="43">
        <f t="shared" si="0"/>
        <v>0</v>
      </c>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1"/>
    </row>
    <row r="21" spans="1:33" ht="13.5" thickBot="1">
      <c r="A21" s="44" t="s">
        <v>51</v>
      </c>
      <c r="B21" s="45">
        <f>SUM(B9:B20)</f>
        <v>0</v>
      </c>
      <c r="C21" s="45">
        <f t="shared" ref="C21:AG21" si="1">SUM(C9:C20)</f>
        <v>0</v>
      </c>
      <c r="D21" s="45">
        <f t="shared" si="1"/>
        <v>0</v>
      </c>
      <c r="E21" s="45">
        <f t="shared" si="1"/>
        <v>0</v>
      </c>
      <c r="F21" s="45">
        <f t="shared" si="1"/>
        <v>0</v>
      </c>
      <c r="G21" s="45">
        <f t="shared" si="1"/>
        <v>0</v>
      </c>
      <c r="H21" s="45">
        <f t="shared" si="1"/>
        <v>0</v>
      </c>
      <c r="I21" s="45">
        <f t="shared" si="1"/>
        <v>0</v>
      </c>
      <c r="J21" s="45">
        <f t="shared" si="1"/>
        <v>0</v>
      </c>
      <c r="K21" s="45">
        <f t="shared" si="1"/>
        <v>0</v>
      </c>
      <c r="L21" s="45">
        <f t="shared" si="1"/>
        <v>0</v>
      </c>
      <c r="M21" s="45">
        <f t="shared" si="1"/>
        <v>0</v>
      </c>
      <c r="N21" s="45">
        <f t="shared" si="1"/>
        <v>0</v>
      </c>
      <c r="O21" s="45">
        <f t="shared" si="1"/>
        <v>0</v>
      </c>
      <c r="P21" s="45">
        <f t="shared" si="1"/>
        <v>0</v>
      </c>
      <c r="Q21" s="45">
        <f t="shared" si="1"/>
        <v>0</v>
      </c>
      <c r="R21" s="45">
        <f t="shared" si="1"/>
        <v>0</v>
      </c>
      <c r="S21" s="45">
        <f t="shared" si="1"/>
        <v>0</v>
      </c>
      <c r="T21" s="45">
        <f t="shared" si="1"/>
        <v>0</v>
      </c>
      <c r="U21" s="45">
        <f t="shared" si="1"/>
        <v>0</v>
      </c>
      <c r="V21" s="45">
        <f t="shared" si="1"/>
        <v>0</v>
      </c>
      <c r="W21" s="45">
        <f t="shared" si="1"/>
        <v>0</v>
      </c>
      <c r="X21" s="45">
        <f t="shared" si="1"/>
        <v>0</v>
      </c>
      <c r="Y21" s="45">
        <f t="shared" si="1"/>
        <v>0</v>
      </c>
      <c r="Z21" s="45">
        <f t="shared" si="1"/>
        <v>0</v>
      </c>
      <c r="AA21" s="45">
        <f t="shared" si="1"/>
        <v>0</v>
      </c>
      <c r="AB21" s="45">
        <f t="shared" si="1"/>
        <v>0</v>
      </c>
      <c r="AC21" s="45">
        <f t="shared" si="1"/>
        <v>0</v>
      </c>
      <c r="AD21" s="45">
        <f t="shared" si="1"/>
        <v>0</v>
      </c>
      <c r="AE21" s="45">
        <f t="shared" si="1"/>
        <v>0</v>
      </c>
      <c r="AF21" s="45">
        <f t="shared" si="1"/>
        <v>0</v>
      </c>
      <c r="AG21" s="46">
        <f t="shared" si="1"/>
        <v>0</v>
      </c>
    </row>
    <row r="22" spans="1:33" ht="15">
      <c r="B22" s="47" t="s">
        <v>41</v>
      </c>
    </row>
    <row r="23" spans="1:33" ht="14.25">
      <c r="B23" s="48" t="s">
        <v>42</v>
      </c>
    </row>
    <row r="24" spans="1:33" ht="14.25">
      <c r="B24" s="49"/>
    </row>
    <row r="25" spans="1:33" ht="14.25">
      <c r="B25" s="50" t="s">
        <v>52</v>
      </c>
      <c r="C25" s="50"/>
      <c r="D25" s="50"/>
      <c r="E25" s="50"/>
      <c r="F25" s="50"/>
      <c r="G25" s="49"/>
      <c r="L25" s="51"/>
      <c r="Q25" s="6" t="s">
        <v>43</v>
      </c>
    </row>
  </sheetData>
  <mergeCells count="3">
    <mergeCell ref="A3:AG3"/>
    <mergeCell ref="A1:AG1"/>
    <mergeCell ref="A7:AG7"/>
  </mergeCells>
  <pageMargins left="0.7" right="0.7" top="0.75" bottom="0.75" header="0.3" footer="0.3"/>
  <pageSetup paperSize="9" scale="8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5"/>
  <sheetViews>
    <sheetView tabSelected="1" topLeftCell="A7" zoomScale="115" zoomScaleNormal="115" workbookViewId="0">
      <selection activeCell="A17" sqref="A17:P17"/>
    </sheetView>
  </sheetViews>
  <sheetFormatPr defaultColWidth="9.140625" defaultRowHeight="12.75"/>
  <cols>
    <col min="1" max="1" width="6.7109375" style="6" customWidth="1"/>
    <col min="2" max="2" width="12.7109375" style="6" customWidth="1"/>
    <col min="3" max="3" width="41.140625" style="6" customWidth="1"/>
    <col min="4" max="4" width="32.85546875" style="6" customWidth="1"/>
    <col min="5" max="5" width="16.85546875" style="6" customWidth="1"/>
    <col min="6" max="6" width="12.28515625" style="6" customWidth="1"/>
    <col min="7" max="7" width="11.5703125" style="6" customWidth="1"/>
    <col min="8" max="8" width="17.5703125" style="6" customWidth="1"/>
    <col min="9" max="9" width="17.42578125" style="6" customWidth="1"/>
    <col min="10" max="11" width="17.85546875" style="6" customWidth="1"/>
    <col min="12" max="12" width="10.7109375" style="6" customWidth="1"/>
    <col min="13" max="13" width="10" style="6" customWidth="1"/>
    <col min="14" max="14" width="9.28515625" style="6" customWidth="1"/>
    <col min="15" max="15" width="9.7109375" style="6" customWidth="1"/>
    <col min="16" max="16" width="16" style="6" customWidth="1"/>
    <col min="17" max="17" width="16.5703125" style="6" customWidth="1"/>
    <col min="18" max="18" width="9.140625" style="6"/>
    <col min="19" max="19" width="20.140625" style="6" customWidth="1"/>
    <col min="20" max="20" width="9.140625" style="6"/>
    <col min="21" max="21" width="12.42578125" style="6" customWidth="1"/>
    <col min="22" max="22" width="12" style="6" customWidth="1"/>
    <col min="23" max="23" width="14.42578125" style="6" customWidth="1"/>
    <col min="24" max="24" width="22.42578125" style="6" customWidth="1"/>
    <col min="25" max="16384" width="9.140625" style="6"/>
  </cols>
  <sheetData>
    <row r="1" spans="1:24" s="1" customFormat="1" ht="86.25" customHeight="1">
      <c r="A1" s="134"/>
      <c r="B1" s="134"/>
      <c r="C1" s="134"/>
      <c r="D1" s="134"/>
      <c r="E1" s="134"/>
      <c r="F1" s="134"/>
      <c r="G1" s="134"/>
      <c r="H1" s="134"/>
      <c r="I1" s="134"/>
      <c r="J1" s="134"/>
      <c r="K1" s="134"/>
      <c r="L1" s="134"/>
      <c r="M1" s="134"/>
      <c r="N1" s="134"/>
      <c r="O1" s="134"/>
      <c r="P1" s="134"/>
      <c r="Q1" s="134"/>
    </row>
    <row r="2" spans="1:24" s="1" customFormat="1" ht="13.5" customHeight="1">
      <c r="A2" s="2"/>
    </row>
    <row r="3" spans="1:24" s="4" customFormat="1" ht="39.950000000000003" customHeight="1">
      <c r="A3" s="167" t="s">
        <v>60</v>
      </c>
      <c r="B3" s="167"/>
      <c r="C3" s="167"/>
      <c r="D3" s="167"/>
      <c r="E3" s="167"/>
      <c r="F3" s="167"/>
      <c r="G3" s="167"/>
      <c r="H3" s="167"/>
      <c r="I3" s="167"/>
      <c r="J3" s="167"/>
      <c r="K3" s="167"/>
      <c r="L3" s="167"/>
      <c r="M3" s="167"/>
      <c r="N3" s="167"/>
      <c r="O3" s="167"/>
      <c r="P3" s="167"/>
      <c r="Q3" s="107"/>
    </row>
    <row r="4" spans="1:24" ht="18.75" customHeight="1">
      <c r="A4" s="5"/>
    </row>
    <row r="5" spans="1:24" ht="20.100000000000001" customHeight="1">
      <c r="A5" s="149" t="s">
        <v>10</v>
      </c>
      <c r="B5" s="150"/>
      <c r="C5" s="151"/>
      <c r="D5" s="63"/>
      <c r="F5" s="7"/>
      <c r="G5" s="7"/>
      <c r="H5" s="7"/>
    </row>
    <row r="6" spans="1:24" ht="20.100000000000001" customHeight="1">
      <c r="A6" s="152"/>
      <c r="B6" s="153"/>
      <c r="C6" s="154"/>
      <c r="D6" s="63"/>
      <c r="E6" s="7"/>
      <c r="F6" s="7"/>
      <c r="G6" s="7"/>
      <c r="H6" s="7"/>
    </row>
    <row r="7" spans="1:24" ht="18.75" customHeight="1">
      <c r="A7" s="5"/>
      <c r="Q7" s="20"/>
      <c r="S7" s="166" t="s">
        <v>104</v>
      </c>
      <c r="T7" s="166"/>
      <c r="U7" s="166"/>
      <c r="V7" s="166"/>
      <c r="W7" s="166"/>
      <c r="X7" s="166"/>
    </row>
    <row r="8" spans="1:24" s="18" customFormat="1" ht="63.75">
      <c r="A8" s="27" t="s">
        <v>4</v>
      </c>
      <c r="B8" s="27" t="s">
        <v>57</v>
      </c>
      <c r="C8" s="27" t="s">
        <v>37</v>
      </c>
      <c r="D8" s="27" t="s">
        <v>5</v>
      </c>
      <c r="E8" s="27" t="s">
        <v>58</v>
      </c>
      <c r="F8" s="33" t="s">
        <v>11</v>
      </c>
      <c r="G8" s="27" t="s">
        <v>8</v>
      </c>
      <c r="H8" s="27" t="s">
        <v>116</v>
      </c>
      <c r="I8" s="27" t="s">
        <v>123</v>
      </c>
      <c r="J8" s="27" t="s">
        <v>117</v>
      </c>
      <c r="K8" s="27" t="s">
        <v>119</v>
      </c>
      <c r="L8" s="27" t="s">
        <v>120</v>
      </c>
      <c r="M8" s="27" t="s">
        <v>121</v>
      </c>
      <c r="N8" s="27" t="s">
        <v>122</v>
      </c>
      <c r="O8" s="27" t="s">
        <v>118</v>
      </c>
      <c r="P8" s="27" t="s">
        <v>36</v>
      </c>
      <c r="S8" s="6"/>
      <c r="T8" s="11" t="s">
        <v>136</v>
      </c>
      <c r="U8" s="11" t="s">
        <v>138</v>
      </c>
      <c r="V8" s="11" t="s">
        <v>137</v>
      </c>
      <c r="W8" s="11" t="s">
        <v>139</v>
      </c>
      <c r="X8" s="11" t="s">
        <v>140</v>
      </c>
    </row>
    <row r="9" spans="1:24" ht="24" customHeight="1">
      <c r="A9" s="64" t="s">
        <v>91</v>
      </c>
      <c r="B9" s="92"/>
      <c r="C9" s="92"/>
      <c r="D9" s="92"/>
      <c r="E9" s="93"/>
      <c r="F9" s="94"/>
      <c r="G9" s="94"/>
      <c r="H9" s="94"/>
      <c r="I9" s="95"/>
      <c r="J9" s="96"/>
      <c r="K9" s="97"/>
      <c r="L9" s="90">
        <f>K9*12</f>
        <v>0</v>
      </c>
      <c r="M9" s="91" t="e">
        <f>J9/K9</f>
        <v>#DIV/0!</v>
      </c>
      <c r="N9" s="125" t="e">
        <f t="shared" ref="N9:N14" si="0">I9*M9</f>
        <v>#DIV/0!</v>
      </c>
      <c r="O9" s="90">
        <f>(H9-F9)/30</f>
        <v>0</v>
      </c>
      <c r="P9" s="124" t="e">
        <f>I9*O9/L9</f>
        <v>#DIV/0!</v>
      </c>
      <c r="S9" s="15" t="s">
        <v>141</v>
      </c>
      <c r="T9" s="16" t="b">
        <v>0</v>
      </c>
      <c r="U9" s="16" t="b">
        <v>0</v>
      </c>
      <c r="V9" s="16" t="b">
        <v>0</v>
      </c>
      <c r="W9" s="16" t="b">
        <v>0</v>
      </c>
      <c r="X9" s="16" t="b">
        <v>0</v>
      </c>
    </row>
    <row r="10" spans="1:24" ht="24" customHeight="1">
      <c r="A10" s="64" t="s">
        <v>91</v>
      </c>
      <c r="B10" s="92"/>
      <c r="C10" s="92"/>
      <c r="D10" s="92"/>
      <c r="E10" s="93"/>
      <c r="F10" s="94"/>
      <c r="G10" s="94"/>
      <c r="H10" s="94"/>
      <c r="I10" s="95"/>
      <c r="J10" s="96"/>
      <c r="K10" s="97"/>
      <c r="L10" s="90">
        <f t="shared" ref="L10:L14" si="1">K10*12</f>
        <v>0</v>
      </c>
      <c r="M10" s="91">
        <f t="shared" ref="M10:M14" si="2">J10*K10</f>
        <v>0</v>
      </c>
      <c r="N10" s="126">
        <f t="shared" si="0"/>
        <v>0</v>
      </c>
      <c r="O10" s="90">
        <f>(H10-F10)/30</f>
        <v>0</v>
      </c>
      <c r="P10" s="124" t="e">
        <f>I10*O10/L10</f>
        <v>#DIV/0!</v>
      </c>
      <c r="S10" s="15" t="s">
        <v>142</v>
      </c>
      <c r="T10" s="16" t="b">
        <v>0</v>
      </c>
      <c r="U10" s="16" t="b">
        <v>0</v>
      </c>
      <c r="V10" s="16" t="b">
        <v>0</v>
      </c>
      <c r="W10" s="16" t="b">
        <v>0</v>
      </c>
      <c r="X10" s="16" t="b">
        <v>0</v>
      </c>
    </row>
    <row r="11" spans="1:24" ht="24" customHeight="1">
      <c r="A11" s="64" t="s">
        <v>91</v>
      </c>
      <c r="B11" s="92"/>
      <c r="C11" s="92"/>
      <c r="D11" s="92"/>
      <c r="E11" s="93"/>
      <c r="F11" s="94"/>
      <c r="G11" s="94"/>
      <c r="H11" s="94"/>
      <c r="I11" s="95"/>
      <c r="J11" s="96"/>
      <c r="K11" s="97"/>
      <c r="L11" s="90">
        <f t="shared" si="1"/>
        <v>0</v>
      </c>
      <c r="M11" s="91">
        <f t="shared" si="2"/>
        <v>0</v>
      </c>
      <c r="N11" s="126">
        <f t="shared" si="0"/>
        <v>0</v>
      </c>
      <c r="O11" s="90">
        <f t="shared" ref="O11:O14" si="3">(H11-F11)/30</f>
        <v>0</v>
      </c>
      <c r="P11" s="124" t="e">
        <f>I11*O11/L11</f>
        <v>#DIV/0!</v>
      </c>
      <c r="S11" s="15" t="s">
        <v>143</v>
      </c>
      <c r="T11" s="16" t="b">
        <v>0</v>
      </c>
      <c r="U11" s="16" t="b">
        <v>0</v>
      </c>
      <c r="V11" s="16" t="b">
        <v>0</v>
      </c>
      <c r="W11" s="16" t="b">
        <v>0</v>
      </c>
      <c r="X11" s="16" t="b">
        <v>0</v>
      </c>
    </row>
    <row r="12" spans="1:24" ht="24" customHeight="1">
      <c r="A12" s="64" t="s">
        <v>91</v>
      </c>
      <c r="B12" s="92"/>
      <c r="C12" s="92"/>
      <c r="D12" s="92"/>
      <c r="E12" s="93"/>
      <c r="F12" s="94"/>
      <c r="G12" s="94"/>
      <c r="H12" s="94"/>
      <c r="I12" s="95"/>
      <c r="J12" s="96"/>
      <c r="K12" s="97"/>
      <c r="L12" s="90">
        <f t="shared" si="1"/>
        <v>0</v>
      </c>
      <c r="M12" s="91">
        <f t="shared" si="2"/>
        <v>0</v>
      </c>
      <c r="N12" s="126">
        <f t="shared" si="0"/>
        <v>0</v>
      </c>
      <c r="O12" s="90">
        <f t="shared" si="3"/>
        <v>0</v>
      </c>
      <c r="P12" s="55" t="e">
        <f t="shared" ref="P12:P14" si="4">I12*O12/L12</f>
        <v>#DIV/0!</v>
      </c>
      <c r="S12" s="15" t="s">
        <v>144</v>
      </c>
      <c r="T12" s="16" t="b">
        <v>0</v>
      </c>
      <c r="U12" s="16" t="b">
        <v>0</v>
      </c>
      <c r="V12" s="16" t="b">
        <v>0</v>
      </c>
      <c r="W12" s="16" t="b">
        <v>0</v>
      </c>
      <c r="X12" s="16" t="b">
        <v>0</v>
      </c>
    </row>
    <row r="13" spans="1:24" ht="24" customHeight="1">
      <c r="A13" s="64" t="s">
        <v>91</v>
      </c>
      <c r="B13" s="92"/>
      <c r="C13" s="92"/>
      <c r="D13" s="92"/>
      <c r="E13" s="93"/>
      <c r="F13" s="94"/>
      <c r="G13" s="94"/>
      <c r="H13" s="94"/>
      <c r="I13" s="95"/>
      <c r="J13" s="96"/>
      <c r="K13" s="97"/>
      <c r="L13" s="90">
        <f t="shared" si="1"/>
        <v>0</v>
      </c>
      <c r="M13" s="91">
        <f t="shared" si="2"/>
        <v>0</v>
      </c>
      <c r="N13" s="126">
        <f t="shared" si="0"/>
        <v>0</v>
      </c>
      <c r="O13" s="90">
        <f t="shared" si="3"/>
        <v>0</v>
      </c>
      <c r="P13" s="55" t="e">
        <f t="shared" si="4"/>
        <v>#DIV/0!</v>
      </c>
      <c r="S13" s="86" t="s">
        <v>113</v>
      </c>
      <c r="T13" s="16" t="b">
        <v>0</v>
      </c>
      <c r="U13" s="16" t="b">
        <v>0</v>
      </c>
      <c r="V13" s="16" t="b">
        <v>0</v>
      </c>
      <c r="W13" s="16" t="b">
        <v>0</v>
      </c>
      <c r="X13" s="16" t="b">
        <v>0</v>
      </c>
    </row>
    <row r="14" spans="1:24" ht="24" customHeight="1">
      <c r="A14" s="64" t="s">
        <v>91</v>
      </c>
      <c r="B14" s="92"/>
      <c r="C14" s="92"/>
      <c r="D14" s="92"/>
      <c r="E14" s="93"/>
      <c r="F14" s="93"/>
      <c r="G14" s="98"/>
      <c r="H14" s="98"/>
      <c r="I14" s="99"/>
      <c r="J14" s="96"/>
      <c r="K14" s="97"/>
      <c r="L14" s="90">
        <f t="shared" si="1"/>
        <v>0</v>
      </c>
      <c r="M14" s="91">
        <f t="shared" si="2"/>
        <v>0</v>
      </c>
      <c r="N14" s="127">
        <f t="shared" si="0"/>
        <v>0</v>
      </c>
      <c r="O14" s="90">
        <f t="shared" si="3"/>
        <v>0</v>
      </c>
      <c r="P14" s="55" t="e">
        <f t="shared" si="4"/>
        <v>#DIV/0!</v>
      </c>
    </row>
    <row r="15" spans="1:24" ht="24" customHeight="1">
      <c r="A15" s="163" t="s">
        <v>0</v>
      </c>
      <c r="B15" s="164"/>
      <c r="C15" s="164"/>
      <c r="D15" s="164"/>
      <c r="E15" s="164"/>
      <c r="F15" s="164"/>
      <c r="G15" s="164"/>
      <c r="H15" s="164"/>
      <c r="I15" s="164"/>
      <c r="J15" s="164"/>
      <c r="K15" s="165"/>
      <c r="L15" s="89"/>
      <c r="M15" s="89"/>
      <c r="N15" s="89"/>
      <c r="O15" s="89"/>
      <c r="P15" s="35" t="e">
        <f>SUM(P9:P14)</f>
        <v>#DIV/0!</v>
      </c>
    </row>
    <row r="16" spans="1:24" s="18" customFormat="1" ht="15" customHeight="1">
      <c r="A16" s="5"/>
      <c r="B16" s="6"/>
      <c r="C16" s="6"/>
      <c r="D16" s="6"/>
      <c r="E16" s="6"/>
      <c r="F16" s="6"/>
      <c r="G16" s="6"/>
      <c r="H16" s="6"/>
      <c r="I16" s="6"/>
      <c r="J16" s="6"/>
      <c r="K16" s="6"/>
      <c r="L16" s="6"/>
      <c r="M16" s="6"/>
      <c r="N16" s="6"/>
      <c r="O16" s="6"/>
      <c r="P16" s="6"/>
    </row>
    <row r="17" spans="1:18" ht="150" customHeight="1">
      <c r="A17" s="148" t="s">
        <v>176</v>
      </c>
      <c r="B17" s="148"/>
      <c r="C17" s="148"/>
      <c r="D17" s="148"/>
      <c r="E17" s="148"/>
      <c r="F17" s="148"/>
      <c r="G17" s="148"/>
      <c r="H17" s="148"/>
      <c r="I17" s="148"/>
      <c r="J17" s="148"/>
      <c r="K17" s="148"/>
      <c r="L17" s="148"/>
      <c r="M17" s="148"/>
      <c r="N17" s="148"/>
      <c r="O17" s="148"/>
      <c r="P17" s="148"/>
      <c r="Q17" s="19"/>
      <c r="R17" s="65"/>
    </row>
    <row r="18" spans="1:18" ht="24" customHeight="1">
      <c r="A18" s="66"/>
      <c r="B18" s="19"/>
      <c r="C18" s="19"/>
      <c r="D18" s="19"/>
      <c r="E18" s="19"/>
      <c r="F18" s="19"/>
      <c r="G18" s="19"/>
      <c r="H18" s="19"/>
      <c r="I18" s="19"/>
      <c r="J18" s="19"/>
      <c r="K18" s="19"/>
      <c r="L18" s="19"/>
      <c r="M18" s="19"/>
      <c r="N18" s="19"/>
      <c r="O18" s="19"/>
    </row>
    <row r="19" spans="1:18" ht="24" customHeight="1">
      <c r="A19" s="19"/>
      <c r="B19" s="19"/>
      <c r="C19" s="19"/>
      <c r="D19" s="19"/>
      <c r="E19" s="19"/>
      <c r="F19" s="19"/>
      <c r="G19" s="19"/>
      <c r="H19" s="19"/>
      <c r="I19" s="19"/>
      <c r="J19" s="19"/>
      <c r="K19" s="19"/>
      <c r="L19" s="19"/>
      <c r="M19" s="19"/>
      <c r="N19" s="19"/>
      <c r="O19" s="19"/>
    </row>
    <row r="20" spans="1:18" ht="24" customHeight="1">
      <c r="A20" s="19"/>
      <c r="B20" s="19"/>
      <c r="C20" s="19"/>
      <c r="D20" s="19"/>
      <c r="E20" s="19"/>
      <c r="F20" s="19"/>
      <c r="G20" s="19"/>
      <c r="H20" s="19"/>
      <c r="I20" s="19"/>
      <c r="J20" s="19"/>
      <c r="K20" s="19"/>
      <c r="L20" s="19"/>
      <c r="M20" s="19"/>
      <c r="N20" s="19"/>
      <c r="O20" s="19"/>
    </row>
    <row r="21" spans="1:18" ht="30" customHeight="1">
      <c r="A21" s="19"/>
      <c r="B21" s="19"/>
      <c r="C21" s="19"/>
      <c r="D21" s="19"/>
      <c r="E21" s="19"/>
      <c r="F21" s="19"/>
      <c r="G21" s="19"/>
      <c r="H21" s="19"/>
      <c r="I21" s="19"/>
      <c r="J21" s="19"/>
      <c r="K21" s="19"/>
      <c r="L21" s="19"/>
      <c r="M21" s="19"/>
      <c r="N21" s="19"/>
      <c r="O21" s="19"/>
      <c r="P21" s="19"/>
    </row>
    <row r="22" spans="1:18" ht="30" customHeight="1">
      <c r="A22" s="19"/>
      <c r="B22" s="19"/>
      <c r="C22" s="19"/>
      <c r="D22" s="19"/>
      <c r="E22" s="19"/>
      <c r="F22" s="19"/>
      <c r="G22" s="19"/>
      <c r="H22" s="19"/>
      <c r="I22" s="19"/>
      <c r="J22" s="19"/>
      <c r="K22" s="19"/>
      <c r="L22" s="19"/>
      <c r="M22" s="19"/>
      <c r="N22" s="19"/>
      <c r="O22" s="19"/>
      <c r="P22" s="19"/>
    </row>
    <row r="23" spans="1:18" ht="30" customHeight="1">
      <c r="A23" s="19"/>
      <c r="B23" s="19"/>
      <c r="C23" s="19"/>
      <c r="D23" s="19"/>
      <c r="E23" s="19"/>
      <c r="F23" s="19"/>
      <c r="G23" s="19"/>
      <c r="H23" s="19"/>
      <c r="I23" s="19"/>
      <c r="J23" s="19"/>
      <c r="K23" s="19"/>
      <c r="L23" s="19"/>
      <c r="M23" s="19"/>
      <c r="N23" s="19"/>
      <c r="O23" s="19"/>
      <c r="P23" s="19"/>
    </row>
    <row r="24" spans="1:18" ht="39.75" customHeight="1"/>
    <row r="25" spans="1:18" ht="70.5" customHeight="1"/>
  </sheetData>
  <mergeCells count="6">
    <mergeCell ref="A1:Q1"/>
    <mergeCell ref="A17:P17"/>
    <mergeCell ref="A15:K15"/>
    <mergeCell ref="S7:X7"/>
    <mergeCell ref="A3:P3"/>
    <mergeCell ref="A5:C6"/>
  </mergeCells>
  <phoneticPr fontId="5" type="noConversion"/>
  <printOptions horizontalCentered="1"/>
  <pageMargins left="0.31496062992125984" right="0.31496062992125984" top="0.35433070866141736" bottom="0.35433070866141736" header="0.31496062992125984" footer="0.31496062992125984"/>
  <pageSetup paperSize="9" scale="6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pageSetUpPr fitToPage="1"/>
  </sheetPr>
  <dimension ref="A1:N31"/>
  <sheetViews>
    <sheetView zoomScaleNormal="100" workbookViewId="0">
      <selection activeCell="I10" sqref="I10"/>
    </sheetView>
  </sheetViews>
  <sheetFormatPr defaultColWidth="9.140625" defaultRowHeight="12.75"/>
  <cols>
    <col min="1" max="1" width="6.7109375" style="6" customWidth="1"/>
    <col min="2" max="2" width="9.5703125" style="6" customWidth="1"/>
    <col min="3" max="3" width="45.7109375" style="6" customWidth="1"/>
    <col min="4" max="4" width="32.85546875" style="6" customWidth="1"/>
    <col min="5" max="5" width="7.42578125" style="6" customWidth="1"/>
    <col min="6" max="6" width="9.140625" style="6" customWidth="1"/>
    <col min="7" max="7" width="11.28515625" style="6" customWidth="1"/>
    <col min="8" max="8" width="19.140625" style="6" customWidth="1"/>
    <col min="9" max="9" width="16.5703125" style="6" customWidth="1"/>
    <col min="10" max="10" width="9.140625" style="6"/>
    <col min="11" max="11" width="15.28515625" style="6" customWidth="1"/>
    <col min="12" max="12" width="17" style="6" customWidth="1"/>
    <col min="13" max="13" width="21.85546875" style="6" customWidth="1"/>
    <col min="14" max="14" width="19.7109375" style="6" bestFit="1" customWidth="1"/>
    <col min="15" max="15" width="21.5703125" style="6" customWidth="1"/>
    <col min="16" max="16" width="19" style="6" bestFit="1" customWidth="1"/>
    <col min="17" max="17" width="44.140625" style="6" bestFit="1" customWidth="1"/>
    <col min="18" max="16384" width="9.140625" style="6"/>
  </cols>
  <sheetData>
    <row r="1" spans="1:14" s="1" customFormat="1" ht="81.75" customHeight="1">
      <c r="A1" s="134" t="s">
        <v>16</v>
      </c>
      <c r="B1" s="134"/>
      <c r="C1" s="134"/>
      <c r="D1" s="134"/>
      <c r="E1" s="134"/>
      <c r="F1" s="134"/>
      <c r="G1" s="134"/>
      <c r="H1" s="134"/>
      <c r="I1" s="134"/>
    </row>
    <row r="2" spans="1:14" s="1" customFormat="1" ht="13.5" customHeight="1">
      <c r="A2" s="2"/>
    </row>
    <row r="3" spans="1:14" s="4" customFormat="1" ht="18" customHeight="1">
      <c r="A3" s="135" t="s">
        <v>31</v>
      </c>
      <c r="B3" s="135"/>
      <c r="C3" s="135"/>
      <c r="D3" s="135"/>
      <c r="E3" s="135"/>
      <c r="F3" s="135"/>
      <c r="G3" s="135"/>
      <c r="H3" s="135"/>
      <c r="I3" s="135"/>
    </row>
    <row r="4" spans="1:14" ht="18.75" customHeight="1">
      <c r="A4" s="5"/>
    </row>
    <row r="5" spans="1:14" ht="20.100000000000001" customHeight="1">
      <c r="A5" s="149" t="s">
        <v>10</v>
      </c>
      <c r="B5" s="150"/>
      <c r="C5" s="151"/>
      <c r="D5" s="7"/>
      <c r="E5" s="7"/>
      <c r="F5" s="7"/>
      <c r="G5" s="7"/>
    </row>
    <row r="6" spans="1:14" ht="20.100000000000001" customHeight="1">
      <c r="A6" s="152"/>
      <c r="B6" s="153"/>
      <c r="C6" s="154"/>
      <c r="D6" s="7"/>
      <c r="E6" s="7"/>
      <c r="F6" s="7"/>
      <c r="G6" s="7"/>
    </row>
    <row r="7" spans="1:14" ht="18.75" customHeight="1">
      <c r="A7" s="5"/>
      <c r="K7" s="9" t="s">
        <v>104</v>
      </c>
      <c r="L7" s="9"/>
      <c r="M7" s="9"/>
      <c r="N7" s="9"/>
    </row>
    <row r="8" spans="1:14" s="18" customFormat="1" ht="30" customHeight="1">
      <c r="A8" s="27" t="s">
        <v>4</v>
      </c>
      <c r="B8" s="27" t="s">
        <v>57</v>
      </c>
      <c r="C8" s="27" t="s">
        <v>3</v>
      </c>
      <c r="D8" s="27" t="s">
        <v>5</v>
      </c>
      <c r="E8" s="27" t="s">
        <v>58</v>
      </c>
      <c r="F8" s="33" t="s">
        <v>11</v>
      </c>
      <c r="G8" s="27" t="s">
        <v>8</v>
      </c>
      <c r="H8" s="27" t="s">
        <v>146</v>
      </c>
      <c r="K8" s="6"/>
      <c r="L8" s="11" t="s">
        <v>145</v>
      </c>
      <c r="M8" s="11" t="s">
        <v>137</v>
      </c>
      <c r="N8" s="11" t="s">
        <v>139</v>
      </c>
    </row>
    <row r="9" spans="1:14" ht="24" customHeight="1">
      <c r="A9" s="29" t="s">
        <v>85</v>
      </c>
      <c r="B9" s="128"/>
      <c r="C9" s="128"/>
      <c r="D9" s="92"/>
      <c r="E9" s="93"/>
      <c r="F9" s="94"/>
      <c r="G9" s="98"/>
      <c r="H9" s="129"/>
      <c r="K9" s="15" t="s">
        <v>132</v>
      </c>
      <c r="L9" s="16" t="b">
        <v>0</v>
      </c>
      <c r="M9" s="16" t="b">
        <v>0</v>
      </c>
      <c r="N9" s="16" t="b">
        <v>0</v>
      </c>
    </row>
    <row r="10" spans="1:14" ht="24" customHeight="1">
      <c r="A10" s="29" t="s">
        <v>85</v>
      </c>
      <c r="B10" s="128"/>
      <c r="C10" s="128"/>
      <c r="D10" s="92"/>
      <c r="E10" s="93"/>
      <c r="F10" s="93"/>
      <c r="G10" s="98"/>
      <c r="H10" s="129"/>
      <c r="K10" s="15" t="s">
        <v>133</v>
      </c>
      <c r="L10" s="16" t="b">
        <v>0</v>
      </c>
      <c r="M10" s="16" t="b">
        <v>0</v>
      </c>
      <c r="N10" s="16" t="b">
        <v>0</v>
      </c>
    </row>
    <row r="11" spans="1:14" ht="24" customHeight="1">
      <c r="A11" s="29" t="s">
        <v>85</v>
      </c>
      <c r="B11" s="128"/>
      <c r="C11" s="128"/>
      <c r="D11" s="92"/>
      <c r="E11" s="93"/>
      <c r="F11" s="93"/>
      <c r="G11" s="98"/>
      <c r="H11" s="129"/>
      <c r="K11" s="15" t="s">
        <v>134</v>
      </c>
      <c r="L11" s="16" t="b">
        <v>0</v>
      </c>
      <c r="M11" s="16" t="b">
        <v>0</v>
      </c>
      <c r="N11" s="16" t="b">
        <v>0</v>
      </c>
    </row>
    <row r="12" spans="1:14" ht="24" customHeight="1">
      <c r="A12" s="29" t="s">
        <v>85</v>
      </c>
      <c r="B12" s="128"/>
      <c r="C12" s="128"/>
      <c r="D12" s="92"/>
      <c r="E12" s="93"/>
      <c r="F12" s="93"/>
      <c r="G12" s="98"/>
      <c r="H12" s="129"/>
      <c r="K12" s="15" t="s">
        <v>135</v>
      </c>
      <c r="L12" s="16" t="b">
        <v>0</v>
      </c>
      <c r="M12" s="16" t="b">
        <v>0</v>
      </c>
      <c r="N12" s="16" t="b">
        <v>0</v>
      </c>
    </row>
    <row r="13" spans="1:14" ht="24" customHeight="1">
      <c r="A13" s="29" t="s">
        <v>85</v>
      </c>
      <c r="B13" s="128"/>
      <c r="C13" s="128"/>
      <c r="D13" s="92"/>
      <c r="E13" s="93"/>
      <c r="F13" s="93"/>
      <c r="G13" s="98"/>
      <c r="H13" s="129"/>
      <c r="K13" s="86" t="s">
        <v>113</v>
      </c>
      <c r="L13" s="16" t="b">
        <v>0</v>
      </c>
      <c r="M13" s="16" t="b">
        <v>0</v>
      </c>
      <c r="N13" s="16" t="b">
        <v>0</v>
      </c>
    </row>
    <row r="14" spans="1:14" ht="24" customHeight="1">
      <c r="A14" s="29" t="s">
        <v>85</v>
      </c>
      <c r="B14" s="128"/>
      <c r="C14" s="128"/>
      <c r="D14" s="92"/>
      <c r="E14" s="93"/>
      <c r="F14" s="93"/>
      <c r="G14" s="98"/>
      <c r="H14" s="129"/>
    </row>
    <row r="15" spans="1:14" ht="24" customHeight="1">
      <c r="B15" s="88"/>
      <c r="C15" s="88"/>
      <c r="D15" s="88"/>
      <c r="E15" s="88"/>
      <c r="F15" s="88"/>
      <c r="G15" s="87" t="s">
        <v>0</v>
      </c>
      <c r="H15" s="57">
        <f>SUM(H9:H14)</f>
        <v>0</v>
      </c>
    </row>
    <row r="16" spans="1:14" ht="24" customHeight="1">
      <c r="A16" s="5"/>
    </row>
    <row r="17" spans="1:9" ht="84.75" customHeight="1">
      <c r="A17" s="168" t="s">
        <v>147</v>
      </c>
      <c r="B17" s="168"/>
      <c r="C17" s="168"/>
      <c r="D17" s="168"/>
      <c r="E17" s="168"/>
      <c r="F17" s="168"/>
      <c r="G17" s="168"/>
      <c r="H17" s="168"/>
      <c r="I17" s="18"/>
    </row>
    <row r="18" spans="1:9" ht="20.100000000000001" customHeight="1"/>
    <row r="19" spans="1:9" ht="20.100000000000001" customHeight="1"/>
    <row r="20" spans="1:9" ht="20.100000000000001" customHeight="1"/>
    <row r="21" spans="1:9" ht="20.100000000000001" customHeight="1"/>
    <row r="22" spans="1:9" ht="20.100000000000001" customHeight="1"/>
    <row r="23" spans="1:9" ht="20.100000000000001" customHeight="1"/>
    <row r="24" spans="1:9" ht="20.100000000000001" customHeight="1"/>
    <row r="25" spans="1:9" ht="20.100000000000001" customHeight="1"/>
    <row r="26" spans="1:9" ht="20.100000000000001" customHeight="1"/>
    <row r="27" spans="1:9" ht="20.100000000000001" customHeight="1"/>
    <row r="28" spans="1:9" ht="20.100000000000001" customHeight="1"/>
    <row r="29" spans="1:9" ht="20.100000000000001" customHeight="1"/>
    <row r="30" spans="1:9" ht="20.100000000000001" customHeight="1"/>
    <row r="31" spans="1:9" ht="20.100000000000001" customHeight="1"/>
  </sheetData>
  <mergeCells count="4">
    <mergeCell ref="A17:H17"/>
    <mergeCell ref="A1:I1"/>
    <mergeCell ref="A3:I3"/>
    <mergeCell ref="A5:C6"/>
  </mergeCells>
  <printOptions horizontalCentered="1"/>
  <pageMargins left="0.31496062992125984" right="0.31496062992125984" top="0.35433070866141736" bottom="0.35433070866141736" header="0.31496062992125984" footer="0.31496062992125984"/>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pageSetUpPr fitToPage="1"/>
  </sheetPr>
  <dimension ref="A1:Q29"/>
  <sheetViews>
    <sheetView zoomScaleNormal="100" workbookViewId="0">
      <selection activeCell="B22" sqref="B22:I26"/>
    </sheetView>
  </sheetViews>
  <sheetFormatPr defaultColWidth="9.140625" defaultRowHeight="12.75"/>
  <cols>
    <col min="1" max="1" width="6.7109375" style="6" customWidth="1"/>
    <col min="2" max="2" width="9.5703125" style="6" customWidth="1"/>
    <col min="3" max="3" width="45.7109375" style="6" customWidth="1"/>
    <col min="4" max="4" width="32.85546875" style="6" customWidth="1"/>
    <col min="5" max="6" width="9.140625" style="6" customWidth="1"/>
    <col min="7" max="7" width="12.42578125" style="6" customWidth="1"/>
    <col min="8" max="8" width="16.5703125" style="6" customWidth="1"/>
    <col min="9" max="9" width="11.28515625" style="6" customWidth="1"/>
    <col min="10" max="10" width="16.5703125" style="6" customWidth="1"/>
    <col min="11" max="11" width="9.140625" style="6"/>
    <col min="12" max="12" width="18.5703125" style="6" customWidth="1"/>
    <col min="13" max="13" width="15.85546875" style="6" bestFit="1" customWidth="1"/>
    <col min="14" max="14" width="17.28515625" style="6" customWidth="1"/>
    <col min="15" max="15" width="21.140625" style="6" customWidth="1"/>
    <col min="16" max="16" width="17.42578125" style="6" customWidth="1"/>
    <col min="17" max="17" width="16.28515625" style="6" customWidth="1"/>
    <col min="18" max="16384" width="9.140625" style="6"/>
  </cols>
  <sheetData>
    <row r="1" spans="1:17" s="1" customFormat="1" ht="81.75" customHeight="1">
      <c r="A1" s="2"/>
      <c r="B1" s="2"/>
      <c r="C1" s="2"/>
      <c r="D1" s="2"/>
      <c r="E1" s="2"/>
      <c r="F1" s="2"/>
      <c r="G1" s="2"/>
      <c r="H1" s="2"/>
      <c r="I1" s="2"/>
      <c r="J1" s="2"/>
    </row>
    <row r="2" spans="1:17" s="1" customFormat="1" ht="13.5" customHeight="1">
      <c r="A2" s="2"/>
    </row>
    <row r="3" spans="1:17" s="4" customFormat="1" ht="18" customHeight="1">
      <c r="A3" s="135" t="s">
        <v>59</v>
      </c>
      <c r="B3" s="135"/>
      <c r="C3" s="135"/>
      <c r="D3" s="135"/>
      <c r="E3" s="135"/>
      <c r="F3" s="135"/>
      <c r="G3" s="135"/>
      <c r="H3" s="135"/>
      <c r="I3" s="135"/>
      <c r="J3" s="135"/>
    </row>
    <row r="4" spans="1:17" ht="12" customHeight="1">
      <c r="A4" s="5"/>
    </row>
    <row r="5" spans="1:17" ht="20.100000000000001" customHeight="1">
      <c r="A5" s="169" t="s">
        <v>148</v>
      </c>
      <c r="B5" s="169"/>
      <c r="C5" s="169"/>
      <c r="D5" s="169"/>
      <c r="E5" s="169"/>
    </row>
    <row r="6" spans="1:17" ht="20.100000000000001" customHeight="1">
      <c r="A6" s="149" t="s">
        <v>10</v>
      </c>
      <c r="B6" s="150"/>
      <c r="C6" s="151"/>
      <c r="D6" s="7"/>
      <c r="E6" s="7"/>
      <c r="F6" s="7"/>
      <c r="G6" s="7"/>
    </row>
    <row r="7" spans="1:17" ht="18.75" customHeight="1">
      <c r="A7" s="152"/>
      <c r="B7" s="153"/>
      <c r="C7" s="154"/>
      <c r="D7" s="7"/>
      <c r="E7" s="7"/>
      <c r="F7" s="7"/>
      <c r="G7" s="7"/>
    </row>
    <row r="8" spans="1:17" s="18" customFormat="1" ht="12" customHeight="1">
      <c r="A8" s="5"/>
      <c r="B8" s="6"/>
      <c r="C8" s="6"/>
      <c r="D8" s="6"/>
      <c r="E8" s="6"/>
      <c r="F8" s="6"/>
      <c r="G8" s="6"/>
      <c r="H8" s="6"/>
      <c r="I8" s="6"/>
      <c r="J8" s="6"/>
      <c r="L8" s="166" t="s">
        <v>104</v>
      </c>
      <c r="M8" s="166"/>
      <c r="N8" s="166"/>
      <c r="O8" s="166"/>
      <c r="P8" s="166"/>
      <c r="Q8" s="166"/>
    </row>
    <row r="9" spans="1:17" ht="44.25" customHeight="1">
      <c r="A9" s="27" t="s">
        <v>4</v>
      </c>
      <c r="B9" s="27" t="s">
        <v>57</v>
      </c>
      <c r="C9" s="27" t="s">
        <v>3</v>
      </c>
      <c r="D9" s="27" t="s">
        <v>5</v>
      </c>
      <c r="E9" s="27" t="s">
        <v>58</v>
      </c>
      <c r="F9" s="27" t="s">
        <v>9</v>
      </c>
      <c r="G9" s="33" t="s">
        <v>8</v>
      </c>
      <c r="H9" s="27" t="s">
        <v>36</v>
      </c>
      <c r="M9" s="11" t="s">
        <v>156</v>
      </c>
      <c r="N9" s="11" t="s">
        <v>157</v>
      </c>
      <c r="O9" s="11" t="s">
        <v>158</v>
      </c>
      <c r="P9" s="11" t="s">
        <v>139</v>
      </c>
      <c r="Q9" s="11" t="s">
        <v>159</v>
      </c>
    </row>
    <row r="10" spans="1:17" ht="24" customHeight="1">
      <c r="A10" s="53" t="s">
        <v>34</v>
      </c>
      <c r="B10" s="92"/>
      <c r="C10" s="92"/>
      <c r="D10" s="92"/>
      <c r="E10" s="93"/>
      <c r="F10" s="94"/>
      <c r="G10" s="130"/>
      <c r="H10" s="129"/>
      <c r="L10" s="15" t="s">
        <v>150</v>
      </c>
      <c r="M10" s="16" t="b">
        <v>0</v>
      </c>
      <c r="N10" s="16" t="b">
        <v>0</v>
      </c>
      <c r="O10" s="16" t="b">
        <v>0</v>
      </c>
      <c r="P10" s="16" t="b">
        <v>0</v>
      </c>
      <c r="Q10" s="16" t="b">
        <v>0</v>
      </c>
    </row>
    <row r="11" spans="1:17" ht="24" customHeight="1">
      <c r="A11" s="53" t="s">
        <v>34</v>
      </c>
      <c r="B11" s="92"/>
      <c r="C11" s="92"/>
      <c r="D11" s="92"/>
      <c r="E11" s="93"/>
      <c r="F11" s="93"/>
      <c r="G11" s="131"/>
      <c r="H11" s="129"/>
      <c r="L11" s="15" t="s">
        <v>151</v>
      </c>
      <c r="M11" s="16" t="b">
        <v>0</v>
      </c>
      <c r="N11" s="16" t="b">
        <v>0</v>
      </c>
      <c r="O11" s="16" t="b">
        <v>0</v>
      </c>
      <c r="P11" s="16" t="b">
        <v>0</v>
      </c>
      <c r="Q11" s="16" t="b">
        <v>0</v>
      </c>
    </row>
    <row r="12" spans="1:17" ht="24" customHeight="1">
      <c r="A12" s="53" t="s">
        <v>34</v>
      </c>
      <c r="B12" s="92"/>
      <c r="C12" s="92"/>
      <c r="D12" s="92"/>
      <c r="E12" s="93"/>
      <c r="F12" s="93"/>
      <c r="G12" s="131"/>
      <c r="H12" s="129"/>
      <c r="L12" s="15" t="s">
        <v>152</v>
      </c>
      <c r="M12" s="16" t="b">
        <v>0</v>
      </c>
      <c r="N12" s="16" t="b">
        <v>0</v>
      </c>
      <c r="O12" s="16" t="b">
        <v>0</v>
      </c>
      <c r="P12" s="16" t="b">
        <v>0</v>
      </c>
      <c r="Q12" s="16" t="b">
        <v>0</v>
      </c>
    </row>
    <row r="13" spans="1:17" ht="24" customHeight="1">
      <c r="A13" s="53" t="s">
        <v>34</v>
      </c>
      <c r="B13" s="92"/>
      <c r="C13" s="92"/>
      <c r="D13" s="92"/>
      <c r="E13" s="93"/>
      <c r="F13" s="93"/>
      <c r="G13" s="131"/>
      <c r="H13" s="129"/>
      <c r="L13" s="15" t="s">
        <v>153</v>
      </c>
      <c r="M13" s="16" t="b">
        <v>0</v>
      </c>
      <c r="N13" s="16" t="b">
        <v>0</v>
      </c>
      <c r="O13" s="16" t="b">
        <v>0</v>
      </c>
      <c r="P13" s="16" t="b">
        <v>0</v>
      </c>
      <c r="Q13" s="16" t="b">
        <v>0</v>
      </c>
    </row>
    <row r="14" spans="1:17" ht="24" customHeight="1">
      <c r="A14" s="53" t="s">
        <v>34</v>
      </c>
      <c r="B14" s="92"/>
      <c r="C14" s="92"/>
      <c r="D14" s="92"/>
      <c r="E14" s="93"/>
      <c r="F14" s="93"/>
      <c r="G14" s="131"/>
      <c r="H14" s="129"/>
      <c r="L14" s="15" t="s">
        <v>154</v>
      </c>
      <c r="M14" s="16" t="b">
        <v>0</v>
      </c>
      <c r="N14" s="16" t="b">
        <v>0</v>
      </c>
      <c r="O14" s="16" t="b">
        <v>0</v>
      </c>
      <c r="P14" s="16" t="b">
        <v>0</v>
      </c>
      <c r="Q14" s="16" t="b">
        <v>0</v>
      </c>
    </row>
    <row r="15" spans="1:17" ht="24" customHeight="1">
      <c r="A15" s="170" t="s">
        <v>6</v>
      </c>
      <c r="B15" s="171"/>
      <c r="C15" s="171"/>
      <c r="D15" s="171"/>
      <c r="E15" s="171"/>
      <c r="F15" s="171"/>
      <c r="G15" s="171"/>
      <c r="H15" s="57">
        <f>SUM(H10:H14)</f>
        <v>0</v>
      </c>
    </row>
    <row r="16" spans="1:17" ht="12" customHeight="1">
      <c r="A16" s="5"/>
    </row>
    <row r="17" spans="1:17" ht="18.75" customHeight="1">
      <c r="A17" s="169" t="s">
        <v>149</v>
      </c>
      <c r="B17" s="169"/>
      <c r="C17" s="169"/>
      <c r="D17" s="169"/>
      <c r="E17" s="169"/>
    </row>
    <row r="18" spans="1:17" ht="20.100000000000001" customHeight="1">
      <c r="A18" s="149" t="s">
        <v>10</v>
      </c>
      <c r="B18" s="150"/>
      <c r="C18" s="151"/>
      <c r="D18" s="7"/>
      <c r="E18" s="7"/>
      <c r="F18" s="7"/>
      <c r="G18" s="7"/>
    </row>
    <row r="19" spans="1:17" ht="18.75" customHeight="1">
      <c r="A19" s="152"/>
      <c r="B19" s="153"/>
      <c r="C19" s="154"/>
      <c r="D19" s="7"/>
      <c r="E19" s="7"/>
      <c r="F19" s="7"/>
      <c r="G19" s="7"/>
    </row>
    <row r="20" spans="1:17" s="18" customFormat="1" ht="12" customHeight="1">
      <c r="A20" s="5"/>
      <c r="B20" s="6"/>
      <c r="C20" s="6"/>
      <c r="D20" s="6"/>
      <c r="E20" s="6"/>
      <c r="F20" s="6"/>
      <c r="G20" s="6"/>
      <c r="H20" s="6"/>
      <c r="I20" s="6"/>
      <c r="J20" s="6"/>
      <c r="L20" s="166" t="s">
        <v>104</v>
      </c>
      <c r="M20" s="166"/>
      <c r="N20" s="166"/>
      <c r="O20" s="166"/>
      <c r="P20" s="166"/>
      <c r="Q20" s="166"/>
    </row>
    <row r="21" spans="1:17" ht="52.5" customHeight="1">
      <c r="A21" s="27" t="s">
        <v>4</v>
      </c>
      <c r="B21" s="27" t="s">
        <v>57</v>
      </c>
      <c r="C21" s="27" t="s">
        <v>3</v>
      </c>
      <c r="D21" s="27" t="s">
        <v>5</v>
      </c>
      <c r="E21" s="27" t="s">
        <v>58</v>
      </c>
      <c r="F21" s="27" t="s">
        <v>9</v>
      </c>
      <c r="G21" s="33" t="s">
        <v>8</v>
      </c>
      <c r="H21" s="27" t="s">
        <v>38</v>
      </c>
      <c r="I21" s="27" t="s">
        <v>155</v>
      </c>
      <c r="J21" s="27" t="s">
        <v>36</v>
      </c>
      <c r="M21" s="11" t="s">
        <v>156</v>
      </c>
      <c r="N21" s="11" t="s">
        <v>157</v>
      </c>
      <c r="O21" s="11" t="s">
        <v>158</v>
      </c>
      <c r="P21" s="11" t="s">
        <v>139</v>
      </c>
      <c r="Q21" s="11" t="s">
        <v>159</v>
      </c>
    </row>
    <row r="22" spans="1:17" ht="24" customHeight="1">
      <c r="A22" s="53" t="s">
        <v>34</v>
      </c>
      <c r="B22" s="92"/>
      <c r="C22" s="92"/>
      <c r="D22" s="92"/>
      <c r="E22" s="93"/>
      <c r="F22" s="94"/>
      <c r="G22" s="130"/>
      <c r="H22" s="132"/>
      <c r="I22" s="133"/>
      <c r="J22" s="59">
        <f>H22*I22</f>
        <v>0</v>
      </c>
      <c r="L22" s="15" t="s">
        <v>150</v>
      </c>
      <c r="M22" s="16" t="b">
        <v>0</v>
      </c>
      <c r="N22" s="16" t="b">
        <v>0</v>
      </c>
      <c r="O22" s="16" t="b">
        <v>0</v>
      </c>
      <c r="P22" s="16" t="b">
        <v>0</v>
      </c>
      <c r="Q22" s="16" t="b">
        <v>0</v>
      </c>
    </row>
    <row r="23" spans="1:17" ht="24" customHeight="1">
      <c r="A23" s="53" t="s">
        <v>34</v>
      </c>
      <c r="B23" s="92"/>
      <c r="C23" s="92"/>
      <c r="D23" s="92"/>
      <c r="E23" s="93"/>
      <c r="F23" s="93"/>
      <c r="G23" s="131"/>
      <c r="H23" s="132"/>
      <c r="I23" s="133"/>
      <c r="J23" s="59">
        <f>H23*I23</f>
        <v>0</v>
      </c>
      <c r="L23" s="15" t="s">
        <v>151</v>
      </c>
      <c r="M23" s="16" t="b">
        <v>0</v>
      </c>
      <c r="N23" s="16" t="b">
        <v>0</v>
      </c>
      <c r="O23" s="16" t="b">
        <v>0</v>
      </c>
      <c r="P23" s="16" t="b">
        <v>0</v>
      </c>
      <c r="Q23" s="16" t="b">
        <v>0</v>
      </c>
    </row>
    <row r="24" spans="1:17" ht="24" customHeight="1">
      <c r="A24" s="53" t="s">
        <v>34</v>
      </c>
      <c r="B24" s="92"/>
      <c r="C24" s="92"/>
      <c r="D24" s="92"/>
      <c r="E24" s="93"/>
      <c r="F24" s="93"/>
      <c r="G24" s="131"/>
      <c r="H24" s="132"/>
      <c r="I24" s="133"/>
      <c r="J24" s="59">
        <f>H24*I24</f>
        <v>0</v>
      </c>
      <c r="L24" s="15" t="s">
        <v>152</v>
      </c>
      <c r="M24" s="16" t="b">
        <v>0</v>
      </c>
      <c r="N24" s="16" t="b">
        <v>0</v>
      </c>
      <c r="O24" s="16" t="b">
        <v>0</v>
      </c>
      <c r="P24" s="16" t="b">
        <v>0</v>
      </c>
      <c r="Q24" s="16" t="b">
        <v>0</v>
      </c>
    </row>
    <row r="25" spans="1:17" ht="24" customHeight="1">
      <c r="A25" s="53" t="s">
        <v>34</v>
      </c>
      <c r="B25" s="92"/>
      <c r="C25" s="92"/>
      <c r="D25" s="92"/>
      <c r="E25" s="93"/>
      <c r="F25" s="93"/>
      <c r="G25" s="131"/>
      <c r="H25" s="132"/>
      <c r="I25" s="133"/>
      <c r="J25" s="59">
        <f>H25*I25</f>
        <v>0</v>
      </c>
      <c r="L25" s="15" t="s">
        <v>153</v>
      </c>
      <c r="M25" s="16" t="b">
        <v>0</v>
      </c>
      <c r="N25" s="16" t="b">
        <v>0</v>
      </c>
      <c r="O25" s="16" t="b">
        <v>0</v>
      </c>
      <c r="P25" s="16" t="b">
        <v>0</v>
      </c>
      <c r="Q25" s="16" t="b">
        <v>0</v>
      </c>
    </row>
    <row r="26" spans="1:17" ht="24" customHeight="1">
      <c r="A26" s="53" t="s">
        <v>34</v>
      </c>
      <c r="B26" s="92"/>
      <c r="C26" s="92"/>
      <c r="D26" s="92"/>
      <c r="E26" s="93"/>
      <c r="F26" s="93"/>
      <c r="G26" s="131"/>
      <c r="H26" s="132"/>
      <c r="I26" s="133"/>
      <c r="J26" s="59">
        <f>H26*I26</f>
        <v>0</v>
      </c>
      <c r="L26" s="15" t="s">
        <v>154</v>
      </c>
      <c r="M26" s="16" t="b">
        <v>0</v>
      </c>
      <c r="N26" s="16" t="b">
        <v>0</v>
      </c>
      <c r="O26" s="16" t="b">
        <v>0</v>
      </c>
      <c r="P26" s="16" t="b">
        <v>0</v>
      </c>
      <c r="Q26" s="16" t="b">
        <v>0</v>
      </c>
    </row>
    <row r="27" spans="1:17" ht="24" customHeight="1">
      <c r="A27" s="163" t="s">
        <v>0</v>
      </c>
      <c r="B27" s="164"/>
      <c r="C27" s="164"/>
      <c r="D27" s="164"/>
      <c r="E27" s="164"/>
      <c r="F27" s="164"/>
      <c r="G27" s="164"/>
      <c r="H27" s="60"/>
      <c r="I27" s="61"/>
      <c r="J27" s="62">
        <f>SUM(J22:J26)</f>
        <v>0</v>
      </c>
    </row>
    <row r="28" spans="1:17" ht="20.100000000000001" customHeight="1"/>
    <row r="29" spans="1:17" ht="257.25" customHeight="1">
      <c r="A29" s="148" t="s">
        <v>87</v>
      </c>
      <c r="B29" s="148"/>
      <c r="C29" s="148"/>
      <c r="D29" s="148"/>
      <c r="E29" s="148"/>
      <c r="F29" s="148"/>
      <c r="G29" s="148"/>
      <c r="H29" s="148"/>
      <c r="I29" s="148"/>
      <c r="J29" s="148"/>
    </row>
  </sheetData>
  <mergeCells count="10">
    <mergeCell ref="L8:Q8"/>
    <mergeCell ref="L20:Q20"/>
    <mergeCell ref="A29:J29"/>
    <mergeCell ref="A18:C19"/>
    <mergeCell ref="A27:G27"/>
    <mergeCell ref="A3:J3"/>
    <mergeCell ref="A5:E5"/>
    <mergeCell ref="A17:E17"/>
    <mergeCell ref="A6:C7"/>
    <mergeCell ref="A15:G15"/>
  </mergeCells>
  <phoneticPr fontId="5" type="noConversion"/>
  <printOptions horizontalCentered="1"/>
  <pageMargins left="0.11811023622047245" right="0.11811023622047245" top="0.35433070866141736" bottom="0.35433070866141736" header="0.31496062992125984" footer="0.31496062992125984"/>
  <pageSetup paperSize="9" scale="86"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pageSetUpPr fitToPage="1"/>
  </sheetPr>
  <dimension ref="A1:R19"/>
  <sheetViews>
    <sheetView zoomScaleNormal="100" workbookViewId="0">
      <selection activeCell="B9" sqref="B9"/>
    </sheetView>
  </sheetViews>
  <sheetFormatPr defaultColWidth="9.140625" defaultRowHeight="12.75"/>
  <cols>
    <col min="1" max="1" width="6.7109375" style="6" customWidth="1"/>
    <col min="2" max="2" width="9.5703125" style="6" customWidth="1"/>
    <col min="3" max="3" width="45.7109375" style="6" customWidth="1"/>
    <col min="4" max="4" width="32.85546875" style="6" customWidth="1"/>
    <col min="5" max="5" width="10.140625" style="6" customWidth="1"/>
    <col min="6" max="6" width="9.140625" style="6" customWidth="1"/>
    <col min="7" max="8" width="11.7109375" style="6" customWidth="1"/>
    <col min="9" max="9" width="16.5703125" style="6" customWidth="1"/>
    <col min="10" max="10" width="15.7109375" style="6" customWidth="1"/>
    <col min="11" max="11" width="16.5703125" style="6" customWidth="1"/>
    <col min="12" max="14" width="9.140625" style="6"/>
    <col min="15" max="15" width="26" style="6" customWidth="1"/>
    <col min="16" max="16" width="26.85546875" style="6" customWidth="1"/>
    <col min="17" max="17" width="27.85546875" style="6" customWidth="1"/>
    <col min="18" max="18" width="17" style="6" customWidth="1"/>
    <col min="19" max="19" width="19.28515625" style="6" customWidth="1"/>
    <col min="20" max="16384" width="9.140625" style="6"/>
  </cols>
  <sheetData>
    <row r="1" spans="1:18" s="1" customFormat="1" ht="101.25" customHeight="1">
      <c r="A1" s="134"/>
      <c r="B1" s="134"/>
      <c r="C1" s="134"/>
      <c r="D1" s="134"/>
      <c r="E1" s="134"/>
      <c r="F1" s="134"/>
      <c r="G1" s="134"/>
      <c r="H1" s="134"/>
      <c r="I1" s="134"/>
      <c r="J1" s="134"/>
      <c r="K1" s="134"/>
    </row>
    <row r="2" spans="1:18" s="1" customFormat="1" ht="13.5" customHeight="1">
      <c r="A2" s="2"/>
    </row>
    <row r="3" spans="1:18" s="4" customFormat="1" ht="18" customHeight="1">
      <c r="A3" s="135" t="s">
        <v>61</v>
      </c>
      <c r="B3" s="135"/>
      <c r="C3" s="135"/>
      <c r="D3" s="135"/>
      <c r="E3" s="135"/>
      <c r="F3" s="135"/>
      <c r="G3" s="135"/>
      <c r="H3" s="135"/>
      <c r="I3" s="135"/>
      <c r="J3" s="135"/>
      <c r="K3" s="135"/>
    </row>
    <row r="4" spans="1:18" s="4" customFormat="1" ht="18" customHeight="1">
      <c r="A4" s="32"/>
      <c r="B4" s="32"/>
      <c r="C4" s="32"/>
    </row>
    <row r="5" spans="1:18" ht="20.100000000000001" customHeight="1">
      <c r="A5" s="149" t="s">
        <v>10</v>
      </c>
      <c r="B5" s="150"/>
      <c r="C5" s="151"/>
      <c r="D5" s="7"/>
      <c r="E5" s="7"/>
      <c r="F5" s="7"/>
      <c r="G5" s="7"/>
      <c r="H5" s="7"/>
    </row>
    <row r="6" spans="1:18" ht="20.100000000000001" customHeight="1">
      <c r="A6" s="152"/>
      <c r="B6" s="153"/>
      <c r="C6" s="154"/>
      <c r="D6" s="7"/>
      <c r="E6" s="7"/>
      <c r="F6" s="7"/>
      <c r="G6" s="7"/>
      <c r="H6" s="7"/>
    </row>
    <row r="7" spans="1:18" ht="18.75" customHeight="1">
      <c r="A7" s="5"/>
      <c r="K7" s="20"/>
      <c r="N7" s="166" t="s">
        <v>104</v>
      </c>
      <c r="O7" s="166"/>
      <c r="P7" s="166"/>
      <c r="Q7" s="166"/>
      <c r="R7" s="166"/>
    </row>
    <row r="8" spans="1:18" s="18" customFormat="1" ht="43.5" customHeight="1">
      <c r="A8" s="27" t="s">
        <v>4</v>
      </c>
      <c r="B8" s="27" t="s">
        <v>57</v>
      </c>
      <c r="C8" s="27" t="s">
        <v>39</v>
      </c>
      <c r="D8" s="27" t="s">
        <v>5</v>
      </c>
      <c r="E8" s="27" t="s">
        <v>58</v>
      </c>
      <c r="F8" s="27" t="s">
        <v>9</v>
      </c>
      <c r="G8" s="33" t="s">
        <v>8</v>
      </c>
      <c r="H8" s="27" t="s">
        <v>38</v>
      </c>
      <c r="I8" s="27" t="s">
        <v>7</v>
      </c>
      <c r="J8" s="27" t="s">
        <v>36</v>
      </c>
      <c r="N8" s="6"/>
      <c r="O8" s="11" t="s">
        <v>164</v>
      </c>
      <c r="P8" s="11" t="s">
        <v>165</v>
      </c>
      <c r="Q8" s="11" t="s">
        <v>166</v>
      </c>
      <c r="R8" s="11" t="s">
        <v>139</v>
      </c>
    </row>
    <row r="9" spans="1:18" ht="24" customHeight="1">
      <c r="A9" s="29" t="s">
        <v>92</v>
      </c>
      <c r="B9" s="92"/>
      <c r="C9" s="92"/>
      <c r="D9" s="92"/>
      <c r="E9" s="93"/>
      <c r="F9" s="94"/>
      <c r="G9" s="130"/>
      <c r="H9" s="132"/>
      <c r="I9" s="133"/>
      <c r="J9" s="56">
        <f t="shared" ref="J9:J14" si="0">H9*I9</f>
        <v>0</v>
      </c>
      <c r="N9" s="15" t="s">
        <v>160</v>
      </c>
      <c r="O9" s="16" t="b">
        <v>0</v>
      </c>
      <c r="P9" s="16" t="b">
        <v>0</v>
      </c>
      <c r="Q9" s="16" t="b">
        <v>0</v>
      </c>
      <c r="R9" s="16" t="b">
        <v>0</v>
      </c>
    </row>
    <row r="10" spans="1:18" ht="24" customHeight="1">
      <c r="A10" s="29" t="s">
        <v>92</v>
      </c>
      <c r="B10" s="92"/>
      <c r="C10" s="92"/>
      <c r="D10" s="92"/>
      <c r="E10" s="93"/>
      <c r="F10" s="93"/>
      <c r="G10" s="131"/>
      <c r="H10" s="132"/>
      <c r="I10" s="133"/>
      <c r="J10" s="56">
        <f t="shared" si="0"/>
        <v>0</v>
      </c>
      <c r="N10" s="15" t="s">
        <v>161</v>
      </c>
      <c r="O10" s="16" t="b">
        <v>0</v>
      </c>
      <c r="P10" s="16" t="b">
        <v>0</v>
      </c>
      <c r="Q10" s="16" t="b">
        <v>0</v>
      </c>
      <c r="R10" s="16" t="b">
        <v>0</v>
      </c>
    </row>
    <row r="11" spans="1:18" ht="24" customHeight="1">
      <c r="A11" s="29" t="s">
        <v>92</v>
      </c>
      <c r="B11" s="92"/>
      <c r="C11" s="92"/>
      <c r="D11" s="92"/>
      <c r="E11" s="93"/>
      <c r="F11" s="93"/>
      <c r="G11" s="131"/>
      <c r="H11" s="132"/>
      <c r="I11" s="133"/>
      <c r="J11" s="56">
        <f t="shared" si="0"/>
        <v>0</v>
      </c>
      <c r="N11" s="15" t="s">
        <v>162</v>
      </c>
      <c r="O11" s="16" t="b">
        <v>0</v>
      </c>
      <c r="P11" s="16" t="b">
        <v>0</v>
      </c>
      <c r="Q11" s="16" t="b">
        <v>0</v>
      </c>
      <c r="R11" s="16" t="b">
        <v>0</v>
      </c>
    </row>
    <row r="12" spans="1:18" ht="24" customHeight="1">
      <c r="A12" s="29" t="s">
        <v>92</v>
      </c>
      <c r="B12" s="92"/>
      <c r="C12" s="92"/>
      <c r="D12" s="92"/>
      <c r="E12" s="93"/>
      <c r="F12" s="93"/>
      <c r="G12" s="131"/>
      <c r="H12" s="132"/>
      <c r="I12" s="133"/>
      <c r="J12" s="56">
        <f t="shared" si="0"/>
        <v>0</v>
      </c>
      <c r="N12" s="15" t="s">
        <v>163</v>
      </c>
      <c r="O12" s="16" t="b">
        <v>0</v>
      </c>
      <c r="P12" s="16" t="b">
        <v>0</v>
      </c>
      <c r="Q12" s="16" t="b">
        <v>0</v>
      </c>
      <c r="R12" s="16" t="b">
        <v>0</v>
      </c>
    </row>
    <row r="13" spans="1:18" ht="24" customHeight="1">
      <c r="A13" s="29" t="s">
        <v>92</v>
      </c>
      <c r="B13" s="92"/>
      <c r="C13" s="92"/>
      <c r="D13" s="92"/>
      <c r="E13" s="93"/>
      <c r="F13" s="93"/>
      <c r="G13" s="131"/>
      <c r="H13" s="132"/>
      <c r="I13" s="133"/>
      <c r="J13" s="56">
        <f t="shared" si="0"/>
        <v>0</v>
      </c>
      <c r="N13" s="86" t="s">
        <v>113</v>
      </c>
      <c r="O13" s="16" t="b">
        <v>0</v>
      </c>
      <c r="P13" s="16" t="b">
        <v>0</v>
      </c>
      <c r="Q13" s="16" t="b">
        <v>0</v>
      </c>
      <c r="R13" s="16" t="b">
        <v>0</v>
      </c>
    </row>
    <row r="14" spans="1:18" ht="24" customHeight="1">
      <c r="A14" s="29" t="s">
        <v>92</v>
      </c>
      <c r="B14" s="92"/>
      <c r="C14" s="92"/>
      <c r="D14" s="92"/>
      <c r="E14" s="93"/>
      <c r="F14" s="93"/>
      <c r="G14" s="131"/>
      <c r="H14" s="132"/>
      <c r="I14" s="133"/>
      <c r="J14" s="56">
        <f t="shared" si="0"/>
        <v>0</v>
      </c>
    </row>
    <row r="15" spans="1:18" ht="24" customHeight="1">
      <c r="A15" s="161" t="s">
        <v>0</v>
      </c>
      <c r="B15" s="161"/>
      <c r="C15" s="161"/>
      <c r="D15" s="161"/>
      <c r="E15" s="161"/>
      <c r="F15" s="161"/>
      <c r="G15" s="161"/>
      <c r="H15" s="161"/>
      <c r="I15" s="162"/>
      <c r="J15" s="57">
        <f>SUM(J9:J14)</f>
        <v>0</v>
      </c>
    </row>
    <row r="16" spans="1:18" ht="13.5" customHeight="1">
      <c r="A16" s="5"/>
    </row>
    <row r="17" spans="1:11" ht="114.75" customHeight="1">
      <c r="A17" s="148" t="s">
        <v>63</v>
      </c>
      <c r="B17" s="148"/>
      <c r="C17" s="148"/>
      <c r="D17" s="148"/>
      <c r="E17" s="148"/>
      <c r="F17" s="148"/>
      <c r="G17" s="148"/>
      <c r="H17" s="148"/>
      <c r="I17" s="148"/>
      <c r="J17" s="148"/>
      <c r="K17" s="19"/>
    </row>
    <row r="19" spans="1:11">
      <c r="A19" s="1"/>
    </row>
  </sheetData>
  <mergeCells count="6">
    <mergeCell ref="N7:R7"/>
    <mergeCell ref="A3:K3"/>
    <mergeCell ref="A1:K1"/>
    <mergeCell ref="A5:C6"/>
    <mergeCell ref="A17:J17"/>
    <mergeCell ref="A15:I15"/>
  </mergeCells>
  <phoneticPr fontId="5" type="noConversion"/>
  <printOptions horizontalCentered="1"/>
  <pageMargins left="0.11811023622047245" right="0.11811023622047245" top="0.15748031496062992" bottom="0.19685039370078741" header="0.31496062992125984" footer="0.31496062992125984"/>
  <pageSetup paperSize="9" scale="9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0"/>
  <sheetViews>
    <sheetView zoomScaleNormal="100" workbookViewId="0">
      <selection activeCell="J11" sqref="J11"/>
    </sheetView>
  </sheetViews>
  <sheetFormatPr defaultColWidth="9.140625" defaultRowHeight="12.75"/>
  <cols>
    <col min="1" max="1" width="6.7109375" style="6" customWidth="1"/>
    <col min="2" max="2" width="9.5703125" style="6" customWidth="1"/>
    <col min="3" max="3" width="45.7109375" style="6" customWidth="1"/>
    <col min="4" max="4" width="32.85546875" style="6" customWidth="1"/>
    <col min="5" max="6" width="9.140625" style="6" customWidth="1"/>
    <col min="7" max="7" width="10.85546875" style="6" customWidth="1"/>
    <col min="8" max="10" width="16.5703125" style="6" customWidth="1"/>
    <col min="11" max="12" width="9.140625" style="6"/>
    <col min="13" max="13" width="20.85546875" style="6" customWidth="1"/>
    <col min="14" max="14" width="19.5703125" style="6" customWidth="1"/>
    <col min="15" max="15" width="15.28515625" style="6" customWidth="1"/>
    <col min="16" max="16" width="17.28515625" style="6" customWidth="1"/>
    <col min="17" max="17" width="13.5703125" style="6" bestFit="1" customWidth="1"/>
    <col min="18" max="16384" width="9.140625" style="6"/>
  </cols>
  <sheetData>
    <row r="1" spans="1:17" s="1" customFormat="1" ht="81.75" customHeight="1">
      <c r="A1" s="134"/>
      <c r="B1" s="134"/>
      <c r="C1" s="134"/>
      <c r="D1" s="134"/>
      <c r="E1" s="134"/>
      <c r="F1" s="134"/>
      <c r="G1" s="134"/>
      <c r="H1" s="134"/>
      <c r="I1" s="134"/>
      <c r="J1" s="134"/>
    </row>
    <row r="2" spans="1:17" s="1" customFormat="1" ht="13.5" customHeight="1">
      <c r="A2" s="2"/>
    </row>
    <row r="3" spans="1:17" s="4" customFormat="1" ht="18" customHeight="1">
      <c r="A3" s="135" t="s">
        <v>46</v>
      </c>
      <c r="B3" s="135"/>
      <c r="C3" s="135"/>
      <c r="D3" s="135"/>
      <c r="E3" s="135"/>
      <c r="F3" s="135"/>
      <c r="G3" s="135"/>
      <c r="H3" s="135"/>
      <c r="I3" s="135"/>
      <c r="J3" s="135"/>
    </row>
    <row r="4" spans="1:17" s="4" customFormat="1" ht="18" customHeight="1">
      <c r="A4" s="32"/>
      <c r="B4" s="32"/>
      <c r="C4" s="32"/>
    </row>
    <row r="5" spans="1:17" ht="20.100000000000001" customHeight="1">
      <c r="A5" s="149" t="s">
        <v>10</v>
      </c>
      <c r="B5" s="150"/>
      <c r="C5" s="151"/>
      <c r="D5" s="7"/>
      <c r="E5" s="7"/>
      <c r="F5" s="7"/>
      <c r="G5" s="7"/>
    </row>
    <row r="6" spans="1:17" ht="20.100000000000001" customHeight="1">
      <c r="A6" s="152"/>
      <c r="B6" s="153"/>
      <c r="C6" s="154"/>
      <c r="D6" s="7"/>
      <c r="E6" s="7"/>
      <c r="F6" s="7"/>
      <c r="G6" s="7"/>
    </row>
    <row r="7" spans="1:17" ht="18.75" customHeight="1">
      <c r="A7" s="5"/>
      <c r="L7" s="20"/>
      <c r="M7" s="166" t="s">
        <v>104</v>
      </c>
      <c r="N7" s="166"/>
      <c r="O7" s="166"/>
      <c r="P7" s="166"/>
      <c r="Q7" s="166"/>
    </row>
    <row r="8" spans="1:17" s="18" customFormat="1" ht="43.5" customHeight="1">
      <c r="A8" s="27" t="s">
        <v>4</v>
      </c>
      <c r="B8" s="27" t="s">
        <v>57</v>
      </c>
      <c r="C8" s="27" t="s">
        <v>3</v>
      </c>
      <c r="D8" s="27" t="s">
        <v>47</v>
      </c>
      <c r="E8" s="27" t="s">
        <v>58</v>
      </c>
      <c r="F8" s="27" t="s">
        <v>9</v>
      </c>
      <c r="G8" s="33" t="s">
        <v>8</v>
      </c>
      <c r="H8" s="27" t="s">
        <v>38</v>
      </c>
      <c r="I8" s="27" t="s">
        <v>48</v>
      </c>
      <c r="J8" s="27" t="s">
        <v>36</v>
      </c>
      <c r="M8" s="6"/>
      <c r="N8" s="11" t="s">
        <v>172</v>
      </c>
      <c r="O8" s="11" t="s">
        <v>166</v>
      </c>
      <c r="P8" s="11" t="s">
        <v>139</v>
      </c>
    </row>
    <row r="9" spans="1:17" ht="24" customHeight="1">
      <c r="A9" s="34" t="s">
        <v>93</v>
      </c>
      <c r="B9" s="92"/>
      <c r="C9" s="92"/>
      <c r="D9" s="92"/>
      <c r="E9" s="93"/>
      <c r="F9" s="94"/>
      <c r="G9" s="130"/>
      <c r="H9" s="132"/>
      <c r="I9" s="132"/>
      <c r="J9" s="132"/>
      <c r="M9" s="15" t="s">
        <v>168</v>
      </c>
      <c r="N9" s="16" t="b">
        <v>0</v>
      </c>
      <c r="O9" s="16" t="b">
        <v>0</v>
      </c>
      <c r="P9" s="16" t="b">
        <v>0</v>
      </c>
    </row>
    <row r="10" spans="1:17" ht="24" customHeight="1">
      <c r="A10" s="34" t="s">
        <v>93</v>
      </c>
      <c r="B10" s="92"/>
      <c r="C10" s="92"/>
      <c r="D10" s="92"/>
      <c r="E10" s="93"/>
      <c r="F10" s="93"/>
      <c r="G10" s="131"/>
      <c r="H10" s="132"/>
      <c r="I10" s="132"/>
      <c r="J10" s="132"/>
      <c r="M10" s="15" t="s">
        <v>169</v>
      </c>
      <c r="N10" s="16" t="b">
        <v>0</v>
      </c>
      <c r="O10" s="16" t="b">
        <v>0</v>
      </c>
      <c r="P10" s="16" t="b">
        <v>0</v>
      </c>
    </row>
    <row r="11" spans="1:17" ht="24" customHeight="1">
      <c r="A11" s="34" t="s">
        <v>93</v>
      </c>
      <c r="B11" s="92"/>
      <c r="C11" s="92"/>
      <c r="D11" s="92"/>
      <c r="E11" s="93"/>
      <c r="F11" s="93"/>
      <c r="G11" s="131"/>
      <c r="H11" s="132"/>
      <c r="I11" s="132"/>
      <c r="J11" s="132"/>
      <c r="M11" s="15" t="s">
        <v>170</v>
      </c>
      <c r="N11" s="16" t="b">
        <v>0</v>
      </c>
      <c r="O11" s="16" t="b">
        <v>0</v>
      </c>
      <c r="P11" s="16" t="b">
        <v>0</v>
      </c>
    </row>
    <row r="12" spans="1:17" ht="24" customHeight="1">
      <c r="A12" s="34" t="s">
        <v>93</v>
      </c>
      <c r="B12" s="92"/>
      <c r="C12" s="92"/>
      <c r="D12" s="92"/>
      <c r="E12" s="93"/>
      <c r="F12" s="93"/>
      <c r="G12" s="131"/>
      <c r="H12" s="132"/>
      <c r="I12" s="132"/>
      <c r="J12" s="132"/>
      <c r="M12" s="15" t="s">
        <v>171</v>
      </c>
      <c r="N12" s="16" t="b">
        <v>0</v>
      </c>
      <c r="O12" s="16" t="b">
        <v>0</v>
      </c>
      <c r="P12" s="16" t="b">
        <v>0</v>
      </c>
    </row>
    <row r="13" spans="1:17" ht="24" customHeight="1">
      <c r="A13" s="34" t="s">
        <v>93</v>
      </c>
      <c r="B13" s="92"/>
      <c r="C13" s="92"/>
      <c r="D13" s="92"/>
      <c r="E13" s="93"/>
      <c r="F13" s="93"/>
      <c r="G13" s="131"/>
      <c r="H13" s="132"/>
      <c r="I13" s="132"/>
      <c r="J13" s="132"/>
      <c r="M13" s="86" t="s">
        <v>113</v>
      </c>
      <c r="N13" s="16" t="b">
        <v>0</v>
      </c>
      <c r="O13" s="16" t="b">
        <v>0</v>
      </c>
      <c r="P13" s="16" t="b">
        <v>0</v>
      </c>
    </row>
    <row r="14" spans="1:17" ht="24" customHeight="1">
      <c r="A14" s="34" t="s">
        <v>93</v>
      </c>
      <c r="B14" s="92"/>
      <c r="C14" s="92"/>
      <c r="D14" s="92"/>
      <c r="E14" s="93"/>
      <c r="F14" s="93"/>
      <c r="G14" s="131"/>
      <c r="H14" s="132"/>
      <c r="I14" s="132"/>
      <c r="J14" s="132"/>
    </row>
    <row r="15" spans="1:17" ht="24" customHeight="1">
      <c r="A15" s="163" t="s">
        <v>0</v>
      </c>
      <c r="B15" s="164"/>
      <c r="C15" s="164"/>
      <c r="D15" s="164"/>
      <c r="E15" s="164"/>
      <c r="F15" s="164"/>
      <c r="G15" s="164"/>
      <c r="H15" s="164"/>
      <c r="I15" s="165"/>
      <c r="J15" s="35">
        <f>SUM(J9:J14)</f>
        <v>0</v>
      </c>
    </row>
    <row r="16" spans="1:17" ht="18" customHeight="1">
      <c r="A16" s="5"/>
    </row>
    <row r="17" spans="1:10" ht="38.25" customHeight="1">
      <c r="A17" s="148" t="s">
        <v>167</v>
      </c>
      <c r="B17" s="148"/>
      <c r="C17" s="148"/>
      <c r="D17" s="148"/>
      <c r="E17" s="148"/>
      <c r="F17" s="148"/>
      <c r="G17" s="148"/>
      <c r="H17" s="148"/>
      <c r="I17" s="148"/>
      <c r="J17" s="148"/>
    </row>
    <row r="19" spans="1:10">
      <c r="A19" s="1"/>
    </row>
    <row r="20" spans="1:10">
      <c r="A20" s="1"/>
    </row>
  </sheetData>
  <mergeCells count="6">
    <mergeCell ref="M7:Q7"/>
    <mergeCell ref="A15:I15"/>
    <mergeCell ref="A1:J1"/>
    <mergeCell ref="A17:J17"/>
    <mergeCell ref="A5:C6"/>
    <mergeCell ref="A3:J3"/>
  </mergeCells>
  <phoneticPr fontId="5" type="noConversion"/>
  <printOptions horizontalCentered="1"/>
  <pageMargins left="0.11811023622047245" right="0.11811023622047245" top="0.15748031496062992" bottom="0.19685039370078741" header="0.31496062992125984" footer="0.31496062992125984"/>
  <pageSetup paperSize="9" scale="8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zoomScale="110" zoomScaleNormal="110" workbookViewId="0">
      <selection activeCell="H14" sqref="H14"/>
    </sheetView>
  </sheetViews>
  <sheetFormatPr defaultColWidth="9.140625" defaultRowHeight="12.75"/>
  <cols>
    <col min="1" max="1" width="6.7109375" style="6" customWidth="1"/>
    <col min="2" max="2" width="9.5703125" style="6" customWidth="1"/>
    <col min="3" max="3" width="45.7109375" style="6" customWidth="1"/>
    <col min="4" max="5" width="16.5703125" style="6" customWidth="1"/>
    <col min="6" max="16384" width="9.140625" style="6"/>
  </cols>
  <sheetData>
    <row r="1" spans="1:12" s="1" customFormat="1" ht="81.75" customHeight="1">
      <c r="A1" s="134"/>
      <c r="B1" s="134"/>
      <c r="C1" s="134"/>
      <c r="D1" s="134"/>
      <c r="E1" s="134"/>
    </row>
    <row r="2" spans="1:12" s="1" customFormat="1" ht="13.5" customHeight="1">
      <c r="A2" s="2"/>
    </row>
    <row r="3" spans="1:12" s="4" customFormat="1" ht="18" customHeight="1">
      <c r="A3" s="135" t="s">
        <v>32</v>
      </c>
      <c r="B3" s="135"/>
      <c r="C3" s="135"/>
      <c r="D3" s="135"/>
      <c r="E3" s="135"/>
    </row>
    <row r="4" spans="1:12" ht="18.75" customHeight="1">
      <c r="A4" s="5"/>
    </row>
    <row r="5" spans="1:12" ht="20.100000000000001" customHeight="1">
      <c r="A5" s="149" t="s">
        <v>10</v>
      </c>
      <c r="B5" s="150"/>
      <c r="C5" s="151"/>
      <c r="D5" s="7"/>
    </row>
    <row r="6" spans="1:12" ht="20.100000000000001" customHeight="1">
      <c r="A6" s="152"/>
      <c r="B6" s="153"/>
      <c r="C6" s="154"/>
      <c r="D6" s="7"/>
    </row>
    <row r="7" spans="1:12" ht="18.75" customHeight="1">
      <c r="A7" s="5"/>
      <c r="L7" s="20"/>
    </row>
    <row r="8" spans="1:12" s="18" customFormat="1" ht="30" customHeight="1">
      <c r="A8" s="27" t="s">
        <v>4</v>
      </c>
      <c r="B8" s="27" t="s">
        <v>57</v>
      </c>
      <c r="C8" s="27" t="s">
        <v>68</v>
      </c>
      <c r="D8" s="28" t="s">
        <v>21</v>
      </c>
      <c r="E8" s="27" t="s">
        <v>65</v>
      </c>
    </row>
    <row r="9" spans="1:12" s="18" customFormat="1" ht="30" customHeight="1">
      <c r="A9" s="29" t="s">
        <v>88</v>
      </c>
      <c r="B9" s="92"/>
      <c r="C9" s="29" t="s">
        <v>64</v>
      </c>
      <c r="D9" s="30">
        <f>'Personale dipendente o distacca'!H15</f>
        <v>0</v>
      </c>
      <c r="E9" s="30">
        <f>D9*15/100</f>
        <v>0</v>
      </c>
    </row>
    <row r="10" spans="1:12" s="18" customFormat="1" ht="30" customHeight="1">
      <c r="A10" s="29" t="s">
        <v>90</v>
      </c>
      <c r="B10" s="92"/>
      <c r="C10" s="29" t="s">
        <v>20</v>
      </c>
      <c r="D10" s="30">
        <f>'Personale in collaborazione'!G15</f>
        <v>0</v>
      </c>
      <c r="E10" s="30">
        <f>D10*15/100</f>
        <v>0</v>
      </c>
    </row>
    <row r="11" spans="1:12" s="18" customFormat="1" ht="30" customHeight="1">
      <c r="A11" s="163" t="s">
        <v>0</v>
      </c>
      <c r="B11" s="164"/>
      <c r="C11" s="164"/>
      <c r="D11" s="165"/>
      <c r="E11" s="31">
        <f>SUM(E9:E10)</f>
        <v>0</v>
      </c>
    </row>
    <row r="12" spans="1:12" ht="24" customHeight="1">
      <c r="A12" s="5"/>
    </row>
    <row r="13" spans="1:12" ht="67.5" customHeight="1">
      <c r="A13" s="148" t="s">
        <v>49</v>
      </c>
      <c r="B13" s="172"/>
      <c r="C13" s="172"/>
      <c r="D13" s="172"/>
      <c r="E13" s="172"/>
    </row>
  </sheetData>
  <mergeCells count="5">
    <mergeCell ref="A13:E13"/>
    <mergeCell ref="A5:C6"/>
    <mergeCell ref="A3:E3"/>
    <mergeCell ref="A1:E1"/>
    <mergeCell ref="A11:D11"/>
  </mergeCells>
  <printOptions horizontalCentered="1"/>
  <pageMargins left="0.39370078740157483" right="0.39370078740157483" top="0.35433070866141736" bottom="0.19685039370078741"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9</vt:i4>
      </vt:variant>
    </vt:vector>
  </HeadingPairs>
  <TitlesOfParts>
    <vt:vector size="23" baseType="lpstr">
      <vt:lpstr>Avvertenze</vt:lpstr>
      <vt:lpstr>Riepilogo </vt:lpstr>
      <vt:lpstr>Personale dipendente o distacca</vt:lpstr>
      <vt:lpstr>Timesheet pers dipend o distacc</vt:lpstr>
      <vt:lpstr>Personale in collaborazione</vt:lpstr>
      <vt:lpstr>Timesheet pers in collab</vt:lpstr>
      <vt:lpstr>Prestazione dei soci</vt:lpstr>
      <vt:lpstr>Timesheet soci</vt:lpstr>
      <vt:lpstr>Ammortamenti</vt:lpstr>
      <vt:lpstr>Materiali</vt:lpstr>
      <vt:lpstr>Consulenze specialistiche</vt:lpstr>
      <vt:lpstr>Licenze e diritti di prop </vt:lpstr>
      <vt:lpstr>Incubatori</vt:lpstr>
      <vt:lpstr>Spese generali</vt:lpstr>
      <vt:lpstr>Ammortamenti!Area_stampa</vt:lpstr>
      <vt:lpstr>'Consulenze specialistiche'!Area_stampa</vt:lpstr>
      <vt:lpstr>Incubatori!Area_stampa</vt:lpstr>
      <vt:lpstr>'Licenze e diritti di prop '!Area_stampa</vt:lpstr>
      <vt:lpstr>Materiali!Area_stampa</vt:lpstr>
      <vt:lpstr>'Personale dipendente o distacca'!Area_stampa</vt:lpstr>
      <vt:lpstr>'Personale in collaborazione'!Area_stampa</vt:lpstr>
      <vt:lpstr>'Prestazione dei soci'!Area_stampa</vt:lpstr>
      <vt:lpstr>'Riepilogo '!Area_stampa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GAIONI</dc:creator>
  <cp:lastModifiedBy>Vanessa PATRIZI</cp:lastModifiedBy>
  <cp:lastPrinted>2023-02-08T11:24:50Z</cp:lastPrinted>
  <dcterms:created xsi:type="dcterms:W3CDTF">2008-07-12T13:31:22Z</dcterms:created>
  <dcterms:modified xsi:type="dcterms:W3CDTF">2026-02-03T14:51:54Z</dcterms:modified>
</cp:coreProperties>
</file>